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E:\งานแผน\แผน 5 ฝ่าย ปี 66\500 ฝ่ายส่งเสริมการศึกษา\500 ตารางขวาง\"/>
    </mc:Choice>
  </mc:AlternateContent>
  <xr:revisionPtr revIDLastSave="0" documentId="13_ncr:1_{83F72A31-2A90-488B-804C-548FDE020175}" xr6:coauthVersionLast="47" xr6:coauthVersionMax="47" xr10:uidLastSave="{00000000-0000-0000-0000-000000000000}"/>
  <bookViews>
    <workbookView xWindow="-120" yWindow="-120" windowWidth="29040" windowHeight="15840" activeTab="11" xr2:uid="{00000000-000D-0000-FFFF-FFFF00000000}"/>
  </bookViews>
  <sheets>
    <sheet name="501" sheetId="5" r:id="rId1"/>
    <sheet name="502" sheetId="6" r:id="rId2"/>
    <sheet name="503" sheetId="7" r:id="rId3"/>
    <sheet name="504" sheetId="8" r:id="rId4"/>
    <sheet name="505" sheetId="9" r:id="rId5"/>
    <sheet name="506" sheetId="10" r:id="rId6"/>
    <sheet name="507" sheetId="1" r:id="rId7"/>
    <sheet name="508" sheetId="11" r:id="rId8"/>
    <sheet name="509" sheetId="12" r:id="rId9"/>
    <sheet name="510" sheetId="2" r:id="rId10"/>
    <sheet name="511" sheetId="3" r:id="rId11"/>
    <sheet name="512" sheetId="13" r:id="rId12"/>
    <sheet name="513" sheetId="4" r:id="rId1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9" l="1"/>
</calcChain>
</file>

<file path=xl/sharedStrings.xml><?xml version="1.0" encoding="utf-8"?>
<sst xmlns="http://schemas.openxmlformats.org/spreadsheetml/2006/main" count="390" uniqueCount="261">
  <si>
    <t>ตาราง 1 ตารางสรุปแผนปฏิบัติการโรงเรียนศรีสำโรงชนูปถัมภ์</t>
  </si>
  <si>
    <t>ฝ่ายส่งเสริมการศึกษา</t>
  </si>
  <si>
    <t>งาน สารบรรณ</t>
  </si>
  <si>
    <t>สนองนโยบายที่  9</t>
  </si>
  <si>
    <t xml:space="preserve">กลยุทธ์ข้อที่ 6 </t>
  </si>
  <si>
    <t>ชื่อโครงการ /กิจกรรม</t>
  </si>
  <si>
    <t>วัตถุประสงค์</t>
  </si>
  <si>
    <t>เป้าหมาย</t>
  </si>
  <si>
    <t>วิธีดำเนินงาน</t>
  </si>
  <si>
    <t>งบประมาณ</t>
  </si>
  <si>
    <t>ผู้รับผิดชอบ</t>
  </si>
  <si>
    <t xml:space="preserve">โรงเรียนส่งเสริมสุขภาพ </t>
  </si>
  <si>
    <t xml:space="preserve">1.  เพื่อให้ห้องพยาบาลและสภาพแวดล้อมอยู่ในสภาพที่พร้อมให้บริการ และถูกสุขลักษณะ
2.  เพื่อมียา และเวชภัณฑ์สำหรับการปฐมพยาบาลเบื้องต้น
3.  เพื่อเผยแพร่ความรู้ด้านการส่งเสริมสุขภาพ การใช้ยา การป้องกันโรค และอนามัยสิ่งแวดล้อม
</t>
  </si>
  <si>
    <t xml:space="preserve">3.2.1   ห้องพยาบาล และสภาพแวดล้อมมีสภาพพร้อมให้บริการแก่นักเรียน อย่างถูกสุขลักษณะ
3.2.2   นักเรียน ครู และบุคลากรทางการศึกษาได้รับบริการด้านยา การปฐมพยาบาล
                       อย่างเพียงพอ และพึงพอใจทำให้มีสุขภาพกายสุขภาพจิตที่ดีส่งผลให้การเรียนรู้
                       มีประสิทธิภาพสูงขึ้น  
3.2.3   นักเรียน  ครู และบุคลากรทางการศึกษาทุกคนมีความรู้ในการดูแลรักษาสุขภาพ
                       ทำให้มีสุขภาพกาย และสุขภาพจิตที่ดีส่งผลให้การเรียนรู้มีประสิทธิภาพสูงขึ้น 
</t>
  </si>
  <si>
    <t xml:space="preserve">กิจกรรมที่ 1 ห้องพยาบาล และสภาพแวดล้อมพร้อมให้บริการอย่างถูกสุขลักษณะ
กิจกรรมที่ 2  บริการด้านสุขภาพด้วยยา และเวชภัณฑ์
กิจกรรมที่ 3  ส่งเสริมความรู้ด้านอนามัย และสุขภาพ
</t>
  </si>
  <si>
    <t xml:space="preserve">                                                                                  10,945
                                                         5,284</t>
  </si>
  <si>
    <t>นายวันโชค  ขวัญเมือง</t>
  </si>
  <si>
    <t>รวมเงิน</t>
  </si>
  <si>
    <t>ป้องกันโรคระบาดไวรัสโคโรนา - 2019 ของนักเรียน และบุคลากรในโรงเรียน</t>
  </si>
  <si>
    <t xml:space="preserve">1.  เพื่อให้ห้องศูนย์บริการสุขภาพ และสภาพแวดล้อมอยู่ในสภาพที่พร้อมให้บริการ และถูกสุขลักษณะ
2.  เพื่อมีวัสดุอุปกรณ์ และเครื่องมือสำหรับการป้องกันโรคระบาด (COVID – 19)
3.  เพื่อเผยแพร่ความรู้ด้าน การป้องกันโรค ระบาดวิทยา และการสร้างเสริมสุขภาพ
</t>
  </si>
  <si>
    <t xml:space="preserve">3.2.1   ห้องศูนย์บริการสุขภาพโรงเรียน มีสภาพพร้อมให้บริการแก่นักเรียน อย่างถูก 
                                       สุขลักษณะ
3.2.2   นักเรียน ครู และบุคลากรทางการศึกษาได้รับบริการวัสดุอุปกรณ์ เครื่องมือป้องกัน
           โรคอย่างเพียงพอ และพึงพอใจทำให้มีสุขภาพกาย สุขภาพจิตที่ดีส่งผลให้การเรียนรู้
                     มีประสิทธิภาพสูงขึ้น  
3.2.3   นักเรียน  ครู และบุคลากรทางการศึกษาทุกคนมีความรู้ในการดูแลรักษาสุขภาพ
                      ทำให้มีสุขภาพกาย และสุขภาพจิตที่ดีส่งผลให้การเรียนรู้มีประสิทธิภาพสูงขึ้น 
</t>
  </si>
  <si>
    <t xml:space="preserve">กิจกรรมที่ 1 ห้องศูนย์ส่งเสริมสุขภาพ และสภาพแวดล้อมพร้อมให้บริการอย่างถูกสุขลักษณะ
กิจกรรมที่ 2  บริการด้านวัสดุอุปกรณ์ เครื่องมือในการคัดกรองสุขภาพ และการป้องกันโรคระบาด
กิจกรรมที่ 3  ส่งเสริมความรู้ด้านสุขอนามัย ระบาดวิทยา และการป้องกันโรคในชุมชน
</t>
  </si>
  <si>
    <t>900
8000
8000</t>
  </si>
  <si>
    <t>นายวันโชค  ขวัญเมือง , นางวิไลพร  ฝั้นสกุล และนายรณวรรธน์  ทรัพย์ประเสริฐ</t>
  </si>
  <si>
    <t xml:space="preserve">โครงการสถานศึกษาปลอดภัย </t>
  </si>
  <si>
    <t xml:space="preserve">1.  เพื่อเผยแพร่ความรู้ความปลอดภัย สุขภาพอนามัยและสภาพแวดล้อมในการทํางาน
2.  สํารวจหรือตรวจสอบ ความปลอดภัยในสถานศึกษา รวมทั้งนําผลไปปรับปรุงแก้ไข
</t>
  </si>
  <si>
    <t xml:space="preserve">3.2.1   นักเรียน  ครู และบุคลากรทางการศึกษาทุกคนมีความรู้ด้านความปลอดภัย สุขภาพอนามัยและสภาพแวดล้อมในการทํางานส่งผลให้การเรียนรู้มีประสิทธิภาพสูงขึ้น 
3.2.2   นักเรียน ครู และบุคลากรทางการศึกษามีความปลอดภัย สุขภาพอนามัยและสภาพ แวดล้อมในการทํางานที่ดีส่งผลให้การเรียนรู้มีประสิทธิภาพสูงขึ้น
</t>
  </si>
  <si>
    <t>กิจกรรมที่ 1 การเผยแพร่ความรู้ด้านความปลอดภัย สุขภาพอนามัยและสภาพแวดล้อมในการทํางาน
กิจกรรมที่ 2  สํารวจ หรือตรวจสอบ ความปลอดภัยในสถานศึกษา</t>
  </si>
  <si>
    <t>3,831
504</t>
  </si>
  <si>
    <t xml:space="preserve">โครงการโรงเรียนปลอดขยะ </t>
  </si>
  <si>
    <t xml:space="preserve">2.1 เพื่อจัดกิจกรรมให้ความรู้  รณรงค์สร้างความตระหนักในการบริหารจัดการขยะและการรักษาสิ่งแวดล้อม 
2.2 เพื่อให้ผู้เรียน ครูมีส่วนร่วมในการบริหารจัดการขยะและการรักษาสิ่งแวดล้อมอย่างเป็นระบบตั้งแต่ต้นทาง กรณีการจัดตั้งกองทุนขยะรีไซเคิล
2.3 เพื่อให้ผู้เรียน ครูมีส่วนร่วมในการบริหารจัดการขยะอย่างเป็นระบบ กรณีการประกวดห้องเรียนที่มีการบริหารจัดการขยะและการสิ่งแวดล้อมดีเด่น 
</t>
  </si>
  <si>
    <t xml:space="preserve">3.2.1   นักเรียน ครู และบุคลากรทางการศึกษามีความรู้ด้านการผลิตและการบริโภคที่เป็นมิตรกับสิ่งแวดล้อม ส่งผลให้การเรียนรู้มีประสิทธิภาพสูงขึ้น 
3.2.2   นักเรียน ครู และบุคลากรทางการศึกษามีส่วนร่วมในการบริหารจัดการขยะอย่างเป็นระบบที่ดี ส่งผลให้การเรียนรู้มีประสิทธิภาพสูงขึ้น
</t>
  </si>
  <si>
    <t>กิจกรรมที่ 1</t>
  </si>
  <si>
    <t>รหัส 507</t>
  </si>
  <si>
    <t>รหัส 510</t>
  </si>
  <si>
    <t>รหัส 511</t>
  </si>
  <si>
    <t>รหัส 513</t>
  </si>
  <si>
    <t>งานพัฒนาสารสนเทศฝ่ายส่งเสริมการศึกษา      รหัส 501</t>
  </si>
  <si>
    <t>สนองนโยบายที่ 4 ,5</t>
  </si>
  <si>
    <t>ยุทธศาสตร์ที่  5,6</t>
  </si>
  <si>
    <t>พัฒนงานสารสนเทศ</t>
  </si>
  <si>
    <t>1. เพื่อปรับปรุงระบบบริหารการ</t>
  </si>
  <si>
    <t xml:space="preserve">1.นักเรียน ครู บุคลากรทางการศึกษา  </t>
  </si>
  <si>
    <t>กิจกรรมที่ 1  พัฒนาระบบสารสนเทศ</t>
  </si>
  <si>
    <t>น.ส.จันท์ปภา</t>
  </si>
  <si>
    <t xml:space="preserve">จัดการข้อมูลสารสนเทศฝ่ายส่งเสริม  </t>
  </si>
  <si>
    <t>ผู้ปกครอง ชุมชน ได้รับบริการข้อมูลจาก</t>
  </si>
  <si>
    <t>เพิ่มพูล</t>
  </si>
  <si>
    <t>การศึกษาให้เป็นหลักฐานเชิงประจักษ์</t>
  </si>
  <si>
    <t>งานสารสนเทศฝ่ายส่งเสริมการศึกษา</t>
  </si>
  <si>
    <t>นางสุพิชฌาย์</t>
  </si>
  <si>
    <t>ที่ครอบคลุมขอบข่ายงานที่เกี่ยวข้อง</t>
  </si>
  <si>
    <t xml:space="preserve"> ทำให้การจัดกิจกรรมการเรียนการสอน</t>
  </si>
  <si>
    <t xml:space="preserve">   นวรัตนารมย์</t>
  </si>
  <si>
    <t>สามารถสืบค้น ตรวจสอบ ได้สะดวก</t>
  </si>
  <si>
    <t>สู่นักเรียนมีผลสัมฤทธิ์ทางการเรียนสูงขึ้น</t>
  </si>
  <si>
    <t xml:space="preserve">น.ส.สุภาวิณี  </t>
  </si>
  <si>
    <t>รวดเร็วมากขึ้น</t>
  </si>
  <si>
    <t xml:space="preserve">2. ครู บุคลากรทางการศึกษา งานสารสนเทศ </t>
  </si>
  <si>
    <t>รอดฉ่ำ</t>
  </si>
  <si>
    <t xml:space="preserve">2. เพื่อให้มีวัสดุ - อุปกรณ์ เทคโนโลยี </t>
  </si>
  <si>
    <t>ฝ่ายส่งเสริมการศึกษามีการพัฒนาคุณภาพ</t>
  </si>
  <si>
    <t>ที่ใช้ในสำนักงานส่งเสริมการศึกษา</t>
  </si>
  <si>
    <t xml:space="preserve"> การบริหารจัดการที่มีประสิทธิภาพ  ส่งเสริม</t>
  </si>
  <si>
    <t xml:space="preserve">กิจกรรมที่ 2 จัดซื้อ – ซ่อมบำรุง </t>
  </si>
  <si>
    <t>ที่เพียงพอ มีสภาพที่สมบูรณ์พร้อม</t>
  </si>
  <si>
    <t>การจัดการจัดกิจกรรมการเรียนการสอน</t>
  </si>
  <si>
    <t>วัสดุ-อุปกรณ์</t>
  </si>
  <si>
    <t>ใช้งานในการดำเนินการจัดทำเอกสาร</t>
  </si>
  <si>
    <r>
      <t xml:space="preserve">ส่งผลให้ผู้เรียนมีผลสัมฤทธิ์ทางการเรียน      </t>
    </r>
    <r>
      <rPr>
        <sz val="14"/>
        <color theme="1"/>
        <rFont val="Angsana New"/>
        <family val="1"/>
      </rPr>
      <t xml:space="preserve"> </t>
    </r>
  </si>
  <si>
    <t>1. บันทึกเสนอจัดซื้อจัดจ้าง</t>
  </si>
  <si>
    <t>รายงานข้อมูลสารสนเทศ ของฝ่าย</t>
  </si>
  <si>
    <t xml:space="preserve">สูงขึ้น    </t>
  </si>
  <si>
    <t>2. ดำเนินการจัดซื้อจัดหาวัสดุ-อุปกรณ์</t>
  </si>
  <si>
    <t>ส่งเสริมการศึกษาได้อย่างเป็นระบบ</t>
  </si>
  <si>
    <t xml:space="preserve">3.  ครู บุคลากรทางการศึกษาฝ่ายส่งเสริม </t>
  </si>
  <si>
    <t xml:space="preserve">กิจกรรมที่ 2 ซื้อ-ซ่อมบำรุงอุปกรณ์     </t>
  </si>
  <si>
    <t>มากขึ้น</t>
  </si>
  <si>
    <t>การศึกษา มีการพัฒนาระบบข้อมูลสารสนเทศ</t>
  </si>
  <si>
    <t>คอมพิวเตอร์สำนักงาน</t>
  </si>
  <si>
    <t>3.เพื่อให้ระบบข้อมูลสารสนเทศ</t>
  </si>
  <si>
    <t xml:space="preserve">อย่างต่อเนื่องและเป็นปัจจุบันมากขึ้น  </t>
  </si>
  <si>
    <t>ได้รับการพัฒนาอย่างต่อเนื่อง</t>
  </si>
  <si>
    <t>เพื่อสนับสนุนส่งเสริมการบริหารจัดการศึกษา</t>
  </si>
  <si>
    <t xml:space="preserve">และเป็นปัจจุบัน  </t>
  </si>
  <si>
    <t>ที่มีประสิทธิภาพส่งผลให้ผู้เรียนมีผลสัมฤทธิ์</t>
  </si>
  <si>
    <t>ทางการเรียนของนักเรียนสูงขึ้น</t>
  </si>
  <si>
    <t>รวม</t>
  </si>
  <si>
    <r>
      <t xml:space="preserve">งานโสตทัศนูปกรณ์     </t>
    </r>
    <r>
      <rPr>
        <b/>
        <sz val="14"/>
        <color theme="1"/>
        <rFont val="Angsana New"/>
        <family val="1"/>
      </rPr>
      <t>รหัส 502</t>
    </r>
  </si>
  <si>
    <t>สนองนโยบายที่ 4</t>
  </si>
  <si>
    <t>กลยุทธ์ที่ 1</t>
  </si>
  <si>
    <t xml:space="preserve">โสตทัศนูปกรณ์เพื่อพัฒนาการเรียนรู้ </t>
  </si>
  <si>
    <t xml:space="preserve"> 1. เพื่อจัดหา จัดซื้ออุปกรณ์ครุภัณฑ์ เพื่อดำเนินการ ให้บริการในการดำเนินงานกิจกรรมต่างๆของโรงเรียนศรีสำโรงชนูปถัมภ์</t>
  </si>
  <si>
    <t>1.นักเรียนจำนวนประมาณ  1,323 คน ครูและบุคลากรด้านอื่น  ๆ 100  คน ได้รับบริการด้านการใช้อุปกรณ์โสตทัศนูปกรณ์ใช้บริการ ห้องประชุมเฉลิมพระเกียรติ หอประชุม</t>
  </si>
  <si>
    <t>กิจกรรมที่ 1 จัดหา จัดซื้อวัสดุอุปกรณ์ ครุภัณฑ์ เพื่อดำเนินการให้บริการ</t>
  </si>
  <si>
    <t>นางสาวสุภาพร ปัญญา</t>
  </si>
  <si>
    <t xml:space="preserve"> 2. เพื่อซ่อมแซม เปลี่ยนอุปกรณ์โสตทัศนูปกรณ์ที่ชำรุด เพื่อให้ใช้งานได้อย่างมีประสิทธิภาพ</t>
  </si>
  <si>
    <t xml:space="preserve">2.มีวัสดุและอุปกรณ์โสตทัศนูปกรณ์เพียงพอและมีประสิทธิภาพตลอดปีการศึกษา 2565 พร้อมใช้งานได้  100% </t>
  </si>
  <si>
    <t xml:space="preserve">      3. เพื่อส่งเสริมให้นักเรียนมีผลสัมฤทธิ์ทางการเรียนสูงขึ้น</t>
  </si>
  <si>
    <t>3.ซ่อมแซม เปลี่ยนอุปกรณ์โสตทัศนูปกรณ์ที่ชำรุดตลอดปีการศึกษาเพื่อให้ใช้งานได้อย่างมีประสิทธิภาพ พร้อมใช้งานได้  100 % ทำให้การเรียนการสอนสู่นักเรียนมีประสิทธิภาพ</t>
  </si>
  <si>
    <t>4.สำรวจ และจดบันทึกข้อมูลการใช้อุปกรณ์ด้านโสตทัศนูปกรณ์เพื่อนำข้อมูลไปใช้ในการพัฒนางานโสตทัศนูปกรณ์ให้มีประสิทธิภาพ พร้อมใช้งานได้  100% ทำให้การเรียนการสอนสู่นักเรียนมีประสิทธิภาพ</t>
  </si>
  <si>
    <t>รวมทั้งสิ้น</t>
  </si>
  <si>
    <t>ส่งเสริมการศึกษา</t>
  </si>
  <si>
    <t>งานอาคารสถานที่</t>
  </si>
  <si>
    <t>รหัส 503</t>
  </si>
  <si>
    <t>ยุทธศาสตร์ที่ 5</t>
  </si>
  <si>
    <t>พัฒนาอาคารสถานที่</t>
  </si>
  <si>
    <r>
      <t>1.</t>
    </r>
    <r>
      <rPr>
        <b/>
        <sz val="14"/>
        <color rgb="FFFF0000"/>
        <rFont val="Angsana New"/>
        <family val="1"/>
      </rPr>
      <t xml:space="preserve"> </t>
    </r>
    <r>
      <rPr>
        <sz val="14"/>
        <color theme="1"/>
        <rFont val="Angsana New"/>
        <family val="1"/>
      </rPr>
      <t xml:space="preserve">เพื่อปรับปรุง ซ่อมแซม </t>
    </r>
  </si>
  <si>
    <t xml:space="preserve">1. นักเรียนและบุคลากรทางการศึกษา </t>
  </si>
  <si>
    <t>วัชรกฤษณ์  อินมี</t>
  </si>
  <si>
    <t xml:space="preserve">และพัฒนาอาคารและบริเวณต่าง ๆ </t>
  </si>
  <si>
    <t>ได้รับความสะดวกสบายในการบริการด้าน</t>
  </si>
  <si>
    <t>ในโรงเรียนให้เกิดสภาพแวดล้อม</t>
  </si>
  <si>
    <t>อาคารสถานที่ 100 % ส่งผลให้เกิด</t>
  </si>
  <si>
    <t>2. ดำเนินการปรับปรุงซ่อมแซม</t>
  </si>
  <si>
    <t>ที่เอื้อต่อการเรียนรู้</t>
  </si>
  <si>
    <t>สภาพแวดล้อมที่เอื้อต่อการเรียนรู้ ทำให้ผู้เรียน</t>
  </si>
  <si>
    <t>2.  เพื่อให้บริเวณต่าง ๆ ในโรงเรียน</t>
  </si>
  <si>
    <t>พัฒนาได้เต็มศักยภาพ</t>
  </si>
  <si>
    <t>กิจกรรมที่ 2</t>
  </si>
  <si>
    <t>มีความสะอาดสวยงาม</t>
  </si>
  <si>
    <t>2. บริเวณต่าง ๆ ในโรงเรียนมีความสะอาด</t>
  </si>
  <si>
    <t>1. บันทึกเสนอซื้อวัสดุอุปกรณ์ต่างๆ</t>
  </si>
  <si>
    <t>เกิดสภาพแวดล้อมที่เอื้อ</t>
  </si>
  <si>
    <t>สวยงาม 100 % ส่งผลให้เกิดสภาพแวดล้อม</t>
  </si>
  <si>
    <t>2.  ดำเนินการทำความสะอาด และพัฒนา</t>
  </si>
  <si>
    <t>ต่อการเรียนรู้</t>
  </si>
  <si>
    <t>ที่เอื้อต่อการเรียนรู้ ทำให้ผู้เรียนพัฒนาได้เต็ม</t>
  </si>
  <si>
    <t>บริเวณต่าง ๆ โรงเรียน</t>
  </si>
  <si>
    <t>3.  เพื่อให้มีเครื่องมือเครื่องใช้</t>
  </si>
  <si>
    <t>ศักยภาพ</t>
  </si>
  <si>
    <t>ในการปรับปรุง ซ่อมแซม และพัฒนา</t>
  </si>
  <si>
    <r>
      <t xml:space="preserve">3. โรงเรียนมีเครื่องมือเครื่องใช้ ในสภาพสมบูรณ์ </t>
    </r>
    <r>
      <rPr>
        <i/>
        <sz val="14"/>
        <color theme="1"/>
        <rFont val="Cordia New"/>
        <family val="2"/>
      </rPr>
      <t/>
    </r>
  </si>
  <si>
    <t>กิจกรรมที่ 3</t>
  </si>
  <si>
    <t xml:space="preserve">อาคารและบริเวณต่าง ๆ ในโรงเรียน </t>
  </si>
  <si>
    <t xml:space="preserve">พร้อมใช้งาน และเพียงพอต่อการปรับปรุง </t>
  </si>
  <si>
    <t xml:space="preserve"> </t>
  </si>
  <si>
    <t>ให้เกิดสภาพแวดล้อมที่เอื้อต่อการ</t>
  </si>
  <si>
    <t xml:space="preserve">ซ่อมแซม และพัฒนาอาคารและบริเวณต่าง ๆ </t>
  </si>
  <si>
    <t>2.  การปรับปรุง ซ่อมแซม และพัฒนา</t>
  </si>
  <si>
    <t>เรียนรู้</t>
  </si>
  <si>
    <t>ในโรงเรียน 100 % ส่งผลให้เกิดสภาพแวดล้อม</t>
  </si>
  <si>
    <t>อาคารและบริเวณต่าง ๆ ในโรงเรียน</t>
  </si>
  <si>
    <t>4.เพื่อให้มีวัสดุอุปกรณ์ ป้องกัน</t>
  </si>
  <si>
    <t>และระงับอัคคีภัย  การฝึกอบรมการ</t>
  </si>
  <si>
    <t>กิจกรรมที่ 4</t>
  </si>
  <si>
    <t>ดับเพลิงขั้นต้น การฝึกซ้อมดับเพลิง</t>
  </si>
  <si>
    <t>4.โรงเรียนศรีสำโรงชนูปถัมภ์มีวัสดุอุปกรณ์</t>
  </si>
  <si>
    <t>และการอพยพหนีไฟ</t>
  </si>
  <si>
    <t>ป้องกัน และระงับอัคคีภัยเพียงพอในสภาพ</t>
  </si>
  <si>
    <t xml:space="preserve">2.  การบำรุงรักษาระบบป้องกัน </t>
  </si>
  <si>
    <t>สมบูรณ์พร้อมใช้งาน 100 %</t>
  </si>
  <si>
    <t>และระงับอัคคีภัยในสถานศึกษา</t>
  </si>
  <si>
    <t>ฝ่าย  ส่งเสริมการศึกษา</t>
  </si>
  <si>
    <t>งาน สาธารณูปโภค</t>
  </si>
  <si>
    <t>รหัส 504</t>
  </si>
  <si>
    <t>สนองนโยบายที่ 2</t>
  </si>
  <si>
    <t xml:space="preserve">ยุทธศาสตร์ที่  ข้อ </t>
  </si>
  <si>
    <t>สาธารณูปโภค</t>
  </si>
  <si>
    <t>1.เพื่อให้นักเรียนโรงเรียนศรีสำโรงชนูป</t>
  </si>
  <si>
    <t>1.มีวัสดุและอุปกรณ์การซ่อมแซมปรับปรุงระบบ</t>
  </si>
  <si>
    <t>กิจกรรมที่ 1 ดูแลซ่อมบำรุงระบบประปา</t>
  </si>
  <si>
    <t>นายบุญฤทธิ์</t>
  </si>
  <si>
    <t>ระบบประปาและระบบ</t>
  </si>
  <si>
    <t>ถัมภ์และคณะครูทุกคนมีระบบน้ำประ</t>
  </si>
  <si>
    <t>สาธารณูปโภคเพียงพอตลอดปีการศึกษา</t>
  </si>
  <si>
    <t>และน้ำดื่ม</t>
  </si>
  <si>
    <t>ไฟฟ้า</t>
  </si>
  <si>
    <t>ปะและระบบไฟฟ้าพร้อมสำหรับใช้</t>
  </si>
  <si>
    <t>2.ซ่อมแซม เปลี่ยนอุปกรณ์สาธารณูปโภคไฟฟ้า</t>
  </si>
  <si>
    <t>กิจกรรมที่2ดูแล ซ่อมแซมระบบไฟฟ้า</t>
  </si>
  <si>
    <t xml:space="preserve">งาน </t>
  </si>
  <si>
    <t>และประปาที่ชำรุดตลอดปีการศึกษา</t>
  </si>
  <si>
    <t>3.สำรวจและจดบันทึกข้อมูลการใช้อุปกรณ์ด้าน</t>
  </si>
  <si>
    <t>สาธารณูปโภคตลอดปีการศึกษา</t>
  </si>
  <si>
    <t>รวมเงินทั้งสิ้น</t>
  </si>
  <si>
    <t>ฝ่าย  วิชาการ</t>
  </si>
  <si>
    <t>งาน วัดผลและประเมินผลการเรียน</t>
  </si>
  <si>
    <t>รหัส 505</t>
  </si>
  <si>
    <t>ยุทธศาสตร์ที่ 2 ข้อ 1.3</t>
  </si>
  <si>
    <t xml:space="preserve">จัดตกแต่งภูมิทัศน์  </t>
  </si>
  <si>
    <t>1. นักเรียน  ครู   และบุคลากรของโรงเรียนได้รับ การบริการห้องเรียน ห้องปฏิบัติการ  อาคารเรียนมั่นคง  สะอาดและปลอดภัย  มีสิ่งอำนวยความสะดวกพอเพียง  อยู่ในสภาพใช้การได้ดี  สภาพแวดล้อมร่มรื่น และมีแหล่งเรียนรู้สำหรับผู้เรียนที่โรงเรียนจัดให้อย่างมีคุณภาพ  ส่งเสริมให้ผู้เรียนพัฒนาเต็มศักยภา 2. นักเรียน ครู  และบุคลากรของโรงเรียนได้รับ ความสะดวก  ในการบริการปรับปรุง  ซ่อมแซมอาคารสถานที่อย่างต่อเนื่อง                 3. นักเรียนเกิดการเรียนรู้และพัฒนาอย่างเต็มศักยภาพ</t>
  </si>
  <si>
    <t>1.นักเรียนจำนวนประมาณ  1,600 คน บุคลากรด้านอื่น  ๆ 100  คน ได้รับบริการด้าน
อาคารสถานที่  การจัดตกแต่งภูมิทัศน์มีสภาพแวดล้อมร่วมรื่น ส่งเสริมให้ผู้เรียนพัฒนาเต็มศักยภาพ                             2. พัฒนาสภาพแวดล้อมของโรงเรียนให้เอื้อต่อการเรียนรู้นอกห้องเรียน และบุคลากร
ของโรงเรียนมีโอกาสได้ใช้ประโยชน์ร้อยละ  80  ส่งเสริมให้ผู้เรียนพัฒนาเต็มศักยภาพ
3. บุคลากรของโรงเรียนใช้ประโยชน์ในการพัฒนาการเรียนรู้การศึกษาขั้นพื้นฐานให้ สูงขึ้นและ   อยู่ในโรงเรียนอย่างมีความสุข  ส่งเสริมให้ผู้เรียนพัฒนาเต็มศักยภาพ
4. เป้าหมายตามมาตรฐานและตัวบ่งชี้คุณภาพการศึกษาตามมาตรฐานการศึกษาขั้นพื้นฐาน
มาตรฐานที่  2 กระบวนการบริหารและการจัดการของผู้บริหารสถานศึกษา</t>
  </si>
  <si>
    <t xml:space="preserve">กิจกรรมที่ 1 จัดหาพันธุ์ไม้  อุปกรณ์ในการจัดตบแต่งภูมิทัศน์  </t>
  </si>
  <si>
    <t>นางสาวจินตนา  อิ่มพิทักษ์</t>
  </si>
  <si>
    <t>งาน ดูแลบ้านพักครู</t>
  </si>
  <si>
    <t>รหัส 506</t>
  </si>
  <si>
    <t>สนองนโยบายที่ 5</t>
  </si>
  <si>
    <t>งานดูแลบ้านพักครู</t>
  </si>
  <si>
    <t xml:space="preserve">1. เพื่อปรับปรุงซ่อมแซมพัฒนาบ้าน  </t>
  </si>
  <si>
    <t>กิจกรรมที่ 1 ปรับปรุง  ซ่อมแซม บ้านพักครู</t>
  </si>
  <si>
    <t>นายธรรมรัตน์</t>
  </si>
  <si>
    <t>พักครู ให้สามารถใช้งาน</t>
  </si>
  <si>
    <t>1.  งานสาธารณูปโภคมีวัสดุและอุปกรณ์ประกอบ</t>
  </si>
  <si>
    <t>ได้อย่างมีประสิทธิภาพสูงสุด</t>
  </si>
  <si>
    <t>การซ่อมแซมปรับปรุงระบบไฟฟ้า</t>
  </si>
  <si>
    <t xml:space="preserve">บุคลากรครูได้รับความสะดวก </t>
  </si>
  <si>
    <t xml:space="preserve">และประปาเพียงพอตลอดปีการศึกษา </t>
  </si>
  <si>
    <t>มั่นคง และปลอดภัย</t>
  </si>
  <si>
    <t xml:space="preserve">  ร้อยละ 80</t>
  </si>
  <si>
    <t>จากการเข้าพักอาศัยในอาคาร</t>
  </si>
  <si>
    <t>2.  มีระบบสาธารณูปโภคภายในโรงเรียน</t>
  </si>
  <si>
    <t xml:space="preserve">บ้านพักครูอย่างมีความสุข </t>
  </si>
  <si>
    <t>ที่อยู่ในสภาพใช้งานได้ดีมีประสิทธิภาพส่งเสริม</t>
  </si>
  <si>
    <t xml:space="preserve">2. ปรับปรุงพัฒนาพื้นที่บริเวณบ้านพักครู   </t>
  </si>
  <si>
    <t>การจัดกิจกรรมเรียนรู้ที่พัฒนาผู้เรียน</t>
  </si>
  <si>
    <t xml:space="preserve">ซึ่งเป็นสถานที่จอดรถ รับ – ส่งนักเรียน </t>
  </si>
  <si>
    <t>ได้เต็มศักยภาพส่งผลให้มีผลสัมฤทธิ์</t>
  </si>
  <si>
    <t>ให้มีสภาพแวดล้อมที่สะอาด ร่มรื่น ปลอดภัย</t>
  </si>
  <si>
    <t>ทางการเรียนสูงขึ้น ร้อยละ 80</t>
  </si>
  <si>
    <t xml:space="preserve">ต่อนักเรียน ผู้ปกครอง ครู และบุคลากรทางการศึกษา </t>
  </si>
  <si>
    <t>ส่งผลให้การจัดกิจกรรมการเรียนการสอนมีประสิทธิภาพ</t>
  </si>
  <si>
    <t>ส่งผลให้ผลสัมฤทธิ์ทางการเรียนของนักเรียนสูงขึ้น</t>
  </si>
  <si>
    <t>พัฒนาและปรับปรุงโรงอาหาร  รหัส 508</t>
  </si>
  <si>
    <t>สนองกลยุทธ์ ข้อที่ 1</t>
  </si>
  <si>
    <t>พัฒนาและปรับปรุงโรงอาหาร</t>
  </si>
  <si>
    <t>2.1  เพื่อส่งเสริมให้นักเรียนในโรงเรียนได้รับประทานอาหารที่มีประโยชน์</t>
  </si>
  <si>
    <t>1. นักเรียนโรงเรียนศรีสำโรงชนูปถัมภ์ ที่ใช้บริการโรงอาหารของโรงเรียน 100% จากจำนวนนักเรียน 1,600 คน</t>
  </si>
  <si>
    <t>กิจกรรมที่ 1 ส่งเสริมและบริการด้านโภชนาการในการรับประทานอาหาร</t>
  </si>
  <si>
    <t>นางจิดาภา  เข็มพล</t>
  </si>
  <si>
    <t>2.2  เพื่อให้นักเรียนในโรงเรียนมีโรงอาหารที่สะอาดปลอดภัย</t>
  </si>
  <si>
    <t>2.นักเรียนโรงเรียนศรีสำโรงชนูปถัมภ์มีโรงอาหารที่สะอาดปลอดภัย 100 % จากจำนวนนักเรียน 1,600 คน</t>
  </si>
  <si>
    <t>กิจกรรมที่ 2 ส่งเสริมความรู้ด้านโภชนาการ</t>
  </si>
  <si>
    <t>2.3  เพื่อให้นักเรียนในโรงเรียนมีอาหารกลางวันที่มีคุณภาพตามหลักโภชนาการ</t>
  </si>
  <si>
    <t>3. นักเรียนโรงเรียนศรีสำโรงชนูปถัมภ์ มีอาหารกลางวันที่มีคุณภาพ 100% จากจำนวนนักเรียน 1,600 คน</t>
  </si>
  <si>
    <t>2.4  เพื่อให้นักเรียนในโรงเรียนมีสุขภาพอนามัยที่ดี</t>
  </si>
  <si>
    <t>4. นักเรียนโรงเรียนศรีสำโรงชนูปถัมภ์ มีสุขภาพอนามัยที่ดี 100%จากจำนวนนักเรียน 1,600 คน</t>
  </si>
  <si>
    <t xml:space="preserve">                                                                                                                                                                                                                                      รวมทั้งสิ้น</t>
  </si>
  <si>
    <t>รหัส 509</t>
  </si>
  <si>
    <t>สนองนโยบายจุดเน้นที่ 6</t>
  </si>
  <si>
    <t>ยุทธศาสตร์ที่ 2 ข้อ 1.1</t>
  </si>
  <si>
    <t>ธนาคารโรงเรียน</t>
  </si>
  <si>
    <t>1. เพื่อส่งเสริมให้นักเรียน</t>
  </si>
  <si>
    <t xml:space="preserve">1.  นักเรียนร้อยละ 80 มีการออมทรัพย์  </t>
  </si>
  <si>
    <t>กิจกรรมที่ 1 ปฏิบัติงานสารบรรณ</t>
  </si>
  <si>
    <t xml:space="preserve">น.ส.เนาวรัตน์  </t>
  </si>
  <si>
    <t>มีการออมทรัพย์อย่างสม่ำเสมอ</t>
  </si>
  <si>
    <t>และมีสมุดเงินฝากกับธนาคารโรงเรียน</t>
  </si>
  <si>
    <t>กิจกรรมที่ 2 จัดซื้อ –ซ่อมบำรุงวัสดุอุปกรณ์</t>
  </si>
  <si>
    <t>โต๊ะเครื่อง</t>
  </si>
  <si>
    <t>2. เพื่อฝึกฝนให้นักเรียนรู้หลักการ</t>
  </si>
  <si>
    <t xml:space="preserve">2.  นักเรียน(เจ้าหน้าที่ธนาคารโรงเรียน) </t>
  </si>
  <si>
    <t>บริหาร และการบริการที่ถูกต้อง</t>
  </si>
  <si>
    <t xml:space="preserve">ร้อยละ 100 รู้หลักการบริหาร และการบริการที่ถูกต้อง </t>
  </si>
  <si>
    <t xml:space="preserve">3. นักเรียนมีนิสัยรักการประหยัดอดออม </t>
  </si>
  <si>
    <t>รู้จักการใช้จ่ายเงิน นำไปสู่การพัฒนาคุณภาพนักเรียน</t>
  </si>
  <si>
    <t>4. นักเรียนมีความรู้ความสามารถ และมีประสบการณ์</t>
  </si>
  <si>
    <t xml:space="preserve">ในการทำงาน  สามารถนำไปใช้ในชีวิตประจำวันได้
</t>
  </si>
  <si>
    <t>ทำให้การเรียนการสอนสู่นักเรียนมีประสิทธิภาพ</t>
  </si>
  <si>
    <t>งาน ห้องเรียนอัจฉริยะ</t>
  </si>
  <si>
    <t>รหัส 512</t>
  </si>
  <si>
    <t>สนองนโยบายที่ 9</t>
  </si>
  <si>
    <t>ยุทธศาสตร์ที่ 2 ข้อ 1.5</t>
  </si>
  <si>
    <t xml:space="preserve">ห้องเรียนอัจฉริยะ  (Smart Classroom) </t>
  </si>
  <si>
    <t>1.เพื่อจัดหาวัสดุ อุปกรณ์ ที่ไม่สามารถซ่อมบำรุงได้ สำหรับสนับสนุนการจัดการเรียนการสอนให้กับนักเรียนและครูได้อย่างมีประสิทธิภาพ</t>
  </si>
  <si>
    <t>1. จัดซื้อวัสดุ อุปกรณ์ ที่ไม่สามารถซ่อมบำรุงได้ เพื่อสนับสนุนการจัดการเรียนการสอนให้กับนักเรียนและครูได้อย่างมีประสิทธิภาพ100%</t>
  </si>
  <si>
    <t xml:space="preserve">1. สำรวจวัสดุ อุปกรณ์ที่ไม่สามารถซ่อมบำรุงได้
2. จัดซื้อวัสดุ อุปกรณ์
</t>
  </si>
  <si>
    <t>น.ส สุภาวิณีรอดฉ่ำ</t>
  </si>
  <si>
    <t>2. เพื่อซ่อมบำรุงสมาร์ททีวี ลำโพง ไมโครโฟนและอุปกรณ์ต่อพ่วงที่ชำรุดและเสียหายให้สามารถใช้งานได้อย่างมีประสิทธิภาพ</t>
  </si>
  <si>
    <t>2.  จำนวนสมาร์ททีวี ลำโพง ไมโครโฟน และอุปกรณ์ต่อพ่วงที่ชำรุดและขาดประสิทธิภาพในการใช้งานได้รับการซ่อมบำรุงให้ห้องเรียนมีสภาพพร้อมใช้งาน 100%</t>
  </si>
  <si>
    <t>1. สำรวจวัสดุ อุปกรณ์ที่ชำรุด เสียหาย ไม่สามารถใช้งานได้                              2. ซ่อมบำรุงวัสดุอุปกรณ์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</si>
</sst>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Tahoma"/>
      <family val="2"/>
      <charset val="222"/>
      <scheme val="minor"/>
    </font>
    <font>
      <b/>
      <sz val="15"/>
      <color indexed="8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indexed="8"/>
      <name val="Angsana New"/>
      <family val="1"/>
    </font>
    <font>
      <b/>
      <sz val="15"/>
      <name val="Angsana New"/>
      <family val="1"/>
    </font>
    <font>
      <b/>
      <sz val="16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sz val="14"/>
      <color rgb="FF000000"/>
      <name val="Angsana New"/>
      <family val="1"/>
    </font>
    <font>
      <sz val="11"/>
      <color theme="1"/>
      <name val="Angsana New"/>
      <family val="1"/>
    </font>
    <font>
      <sz val="14"/>
      <name val="Angsana New"/>
      <family val="1"/>
    </font>
    <font>
      <b/>
      <sz val="14"/>
      <color rgb="FFFF0000"/>
      <name val="Angsana New"/>
      <family val="1"/>
    </font>
    <font>
      <u/>
      <sz val="11"/>
      <color theme="10"/>
      <name val="Tahoma"/>
      <family val="2"/>
      <charset val="222"/>
      <scheme val="minor"/>
    </font>
    <font>
      <i/>
      <sz val="14"/>
      <color theme="1"/>
      <name val="Cordia New"/>
      <family val="2"/>
    </font>
    <font>
      <b/>
      <sz val="16"/>
      <color rgb="FF000000"/>
      <name val="Angsana New"/>
      <family val="1"/>
    </font>
    <font>
      <sz val="11"/>
      <name val="Angsana New"/>
      <family val="1"/>
    </font>
    <font>
      <b/>
      <sz val="11"/>
      <color theme="1"/>
      <name val="Angsana New"/>
      <family val="1"/>
    </font>
    <font>
      <b/>
      <sz val="18"/>
      <color theme="1"/>
      <name val="Angsana New"/>
      <family val="1"/>
    </font>
    <font>
      <sz val="12"/>
      <color theme="1"/>
      <name val="Angsana New"/>
      <family val="1"/>
    </font>
    <font>
      <sz val="12"/>
      <color rgb="FF000000"/>
      <name val="Angsana New"/>
      <family val="1"/>
    </font>
    <font>
      <sz val="14"/>
      <color theme="1"/>
      <name val="Cordia New"/>
      <family val="2"/>
    </font>
    <font>
      <sz val="16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115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3" fontId="4" fillId="0" borderId="2" xfId="0" applyNumberFormat="1" applyFont="1" applyBorder="1" applyAlignment="1">
      <alignment horizontal="center" vertical="top" wrapText="1"/>
    </xf>
    <xf numFmtId="3" fontId="5" fillId="0" borderId="3" xfId="0" applyNumberFormat="1" applyFont="1" applyBorder="1" applyAlignment="1">
      <alignment horizontal="center"/>
    </xf>
    <xf numFmtId="0" fontId="2" fillId="0" borderId="2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wrapText="1"/>
    </xf>
    <xf numFmtId="0" fontId="6" fillId="0" borderId="2" xfId="0" applyFont="1" applyBorder="1"/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7" fillId="0" borderId="2" xfId="0" applyFont="1" applyBorder="1"/>
    <xf numFmtId="0" fontId="8" fillId="0" borderId="2" xfId="0" applyFont="1" applyBorder="1"/>
    <xf numFmtId="0" fontId="7" fillId="0" borderId="2" xfId="0" applyFont="1" applyBorder="1" applyAlignment="1">
      <alignment vertical="center"/>
    </xf>
    <xf numFmtId="3" fontId="9" fillId="0" borderId="0" xfId="0" applyNumberFormat="1" applyFont="1"/>
    <xf numFmtId="0" fontId="8" fillId="0" borderId="2" xfId="0" applyFont="1" applyBorder="1" applyAlignment="1">
      <alignment vertical="center"/>
    </xf>
    <xf numFmtId="3" fontId="8" fillId="0" borderId="2" xfId="0" applyNumberFormat="1" applyFont="1" applyBorder="1"/>
    <xf numFmtId="0" fontId="8" fillId="0" borderId="2" xfId="0" applyFont="1" applyBorder="1" applyAlignment="1">
      <alignment horizontal="left"/>
    </xf>
    <xf numFmtId="0" fontId="10" fillId="0" borderId="2" xfId="0" applyFont="1" applyBorder="1" applyAlignment="1">
      <alignment vertical="center"/>
    </xf>
    <xf numFmtId="3" fontId="8" fillId="0" borderId="2" xfId="0" applyNumberFormat="1" applyFont="1" applyBorder="1" applyAlignment="1">
      <alignment horizontal="right"/>
    </xf>
    <xf numFmtId="0" fontId="8" fillId="0" borderId="2" xfId="0" applyFont="1" applyBorder="1" applyAlignment="1">
      <alignment wrapText="1"/>
    </xf>
    <xf numFmtId="0" fontId="8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right"/>
    </xf>
    <xf numFmtId="3" fontId="7" fillId="0" borderId="2" xfId="0" applyNumberFormat="1" applyFont="1" applyBorder="1"/>
    <xf numFmtId="0" fontId="11" fillId="0" borderId="0" xfId="0" applyFont="1"/>
    <xf numFmtId="0" fontId="11" fillId="0" borderId="4" xfId="0" applyFont="1" applyBorder="1"/>
    <xf numFmtId="3" fontId="11" fillId="0" borderId="0" xfId="0" applyNumberFormat="1" applyFont="1"/>
    <xf numFmtId="0" fontId="9" fillId="0" borderId="0" xfId="0" applyFont="1"/>
    <xf numFmtId="0" fontId="10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vertical="top" wrapText="1"/>
    </xf>
    <xf numFmtId="3" fontId="12" fillId="0" borderId="2" xfId="0" applyNumberFormat="1" applyFont="1" applyBorder="1" applyAlignment="1">
      <alignment horizontal="center" vertical="top"/>
    </xf>
    <xf numFmtId="0" fontId="8" fillId="0" borderId="0" xfId="0" applyFont="1" applyAlignment="1">
      <alignment horizontal="center"/>
    </xf>
    <xf numFmtId="0" fontId="8" fillId="0" borderId="0" xfId="0" applyFont="1"/>
    <xf numFmtId="0" fontId="7" fillId="0" borderId="0" xfId="0" applyFont="1" applyAlignment="1">
      <alignment horizontal="center"/>
    </xf>
    <xf numFmtId="0" fontId="8" fillId="0" borderId="7" xfId="0" applyFont="1" applyBorder="1"/>
    <xf numFmtId="0" fontId="8" fillId="0" borderId="8" xfId="0" applyFont="1" applyBorder="1"/>
    <xf numFmtId="0" fontId="8" fillId="0" borderId="8" xfId="0" applyFont="1" applyBorder="1" applyAlignment="1">
      <alignment horizontal="left"/>
    </xf>
    <xf numFmtId="0" fontId="12" fillId="0" borderId="0" xfId="1" applyFont="1"/>
    <xf numFmtId="0" fontId="8" fillId="0" borderId="0" xfId="0" applyFont="1" applyAlignment="1">
      <alignment vertical="center"/>
    </xf>
    <xf numFmtId="3" fontId="8" fillId="0" borderId="8" xfId="0" applyNumberFormat="1" applyFont="1" applyBorder="1"/>
    <xf numFmtId="0" fontId="9" fillId="0" borderId="8" xfId="0" applyFont="1" applyBorder="1" applyAlignment="1">
      <alignment vertical="center"/>
    </xf>
    <xf numFmtId="0" fontId="8" fillId="0" borderId="1" xfId="0" applyFont="1" applyBorder="1"/>
    <xf numFmtId="0" fontId="8" fillId="0" borderId="3" xfId="0" applyFont="1" applyBorder="1"/>
    <xf numFmtId="3" fontId="16" fillId="0" borderId="2" xfId="0" applyNumberFormat="1" applyFont="1" applyBorder="1"/>
    <xf numFmtId="0" fontId="17" fillId="0" borderId="0" xfId="1" applyFont="1"/>
    <xf numFmtId="0" fontId="8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9" fillId="0" borderId="2" xfId="0" applyFont="1" applyBorder="1" applyAlignment="1">
      <alignment horizontal="center"/>
    </xf>
    <xf numFmtId="0" fontId="9" fillId="0" borderId="2" xfId="0" applyFont="1" applyBorder="1" applyAlignment="1">
      <alignment vertical="top"/>
    </xf>
    <xf numFmtId="0" fontId="9" fillId="0" borderId="2" xfId="0" applyFont="1" applyBorder="1" applyAlignment="1">
      <alignment vertical="top" wrapText="1"/>
    </xf>
    <xf numFmtId="3" fontId="9" fillId="0" borderId="2" xfId="0" applyNumberFormat="1" applyFont="1" applyBorder="1" applyAlignment="1">
      <alignment horizontal="center" vertical="top"/>
    </xf>
    <xf numFmtId="0" fontId="18" fillId="0" borderId="2" xfId="0" applyFont="1" applyBorder="1"/>
    <xf numFmtId="0" fontId="19" fillId="0" borderId="2" xfId="0" applyFont="1" applyBorder="1"/>
    <xf numFmtId="3" fontId="6" fillId="0" borderId="2" xfId="0" applyNumberFormat="1" applyFont="1" applyBorder="1"/>
    <xf numFmtId="0" fontId="16" fillId="0" borderId="2" xfId="0" applyFont="1" applyBorder="1" applyAlignment="1">
      <alignment horizontal="left"/>
    </xf>
    <xf numFmtId="0" fontId="20" fillId="0" borderId="2" xfId="0" applyFont="1" applyBorder="1" applyAlignment="1">
      <alignment vertical="center"/>
    </xf>
    <xf numFmtId="0" fontId="21" fillId="0" borderId="2" xfId="0" applyFont="1" applyBorder="1" applyAlignment="1">
      <alignment horizontal="left" vertical="center"/>
    </xf>
    <xf numFmtId="0" fontId="12" fillId="0" borderId="2" xfId="1" applyFont="1" applyBorder="1"/>
    <xf numFmtId="0" fontId="20" fillId="0" borderId="2" xfId="0" applyFont="1" applyBorder="1" applyAlignment="1">
      <alignment horizontal="left"/>
    </xf>
    <xf numFmtId="0" fontId="22" fillId="0" borderId="2" xfId="0" applyFont="1" applyBorder="1"/>
    <xf numFmtId="0" fontId="22" fillId="0" borderId="2" xfId="0" applyFont="1" applyBorder="1" applyAlignment="1">
      <alignment vertical="center"/>
    </xf>
    <xf numFmtId="0" fontId="22" fillId="0" borderId="0" xfId="0" applyFont="1"/>
    <xf numFmtId="0" fontId="7" fillId="0" borderId="7" xfId="0" applyFont="1" applyBorder="1" applyAlignment="1">
      <alignment horizontal="center"/>
    </xf>
    <xf numFmtId="0" fontId="8" fillId="0" borderId="7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23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3" fontId="9" fillId="0" borderId="2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23" fillId="0" borderId="2" xfId="0" applyFont="1" applyBorder="1" applyAlignment="1">
      <alignment wrapText="1"/>
    </xf>
    <xf numFmtId="0" fontId="8" fillId="0" borderId="0" xfId="0" applyFont="1" applyAlignment="1">
      <alignment vertical="center" wrapText="1"/>
    </xf>
    <xf numFmtId="3" fontId="23" fillId="0" borderId="7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vertical="center" wrapText="1"/>
    </xf>
    <xf numFmtId="0" fontId="8" fillId="0" borderId="9" xfId="0" applyFont="1" applyBorder="1" applyAlignment="1">
      <alignment wrapText="1"/>
    </xf>
    <xf numFmtId="3" fontId="7" fillId="0" borderId="2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3" fontId="8" fillId="0" borderId="7" xfId="0" applyNumberFormat="1" applyFont="1" applyBorder="1"/>
    <xf numFmtId="3" fontId="8" fillId="0" borderId="2" xfId="0" applyNumberFormat="1" applyFont="1" applyBorder="1" applyAlignment="1">
      <alignment vertical="top"/>
    </xf>
    <xf numFmtId="0" fontId="8" fillId="0" borderId="8" xfId="0" applyFont="1" applyBorder="1" applyAlignment="1">
      <alignment wrapText="1"/>
    </xf>
    <xf numFmtId="0" fontId="8" fillId="0" borderId="8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3" fontId="8" fillId="0" borderId="8" xfId="0" applyNumberFormat="1" applyFont="1" applyBorder="1" applyAlignment="1">
      <alignment vertical="top"/>
    </xf>
    <xf numFmtId="0" fontId="8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7" fillId="0" borderId="5" xfId="0" applyFont="1" applyBorder="1" applyAlignment="1">
      <alignment horizontal="right"/>
    </xf>
    <xf numFmtId="0" fontId="7" fillId="0" borderId="9" xfId="0" applyFont="1" applyBorder="1" applyAlignment="1">
      <alignment horizontal="right"/>
    </xf>
    <xf numFmtId="0" fontId="7" fillId="0" borderId="6" xfId="0" applyFont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8" fillId="0" borderId="7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3" fontId="10" fillId="0" borderId="0" xfId="0" applyNumberFormat="1" applyFont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</cellXfs>
  <cellStyles count="2">
    <cellStyle name="Hyperlink" xfId="1" builtinId="8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F1C5E-D1DF-4CD8-840E-CB868A248F17}">
  <dimension ref="A1:K22"/>
  <sheetViews>
    <sheetView workbookViewId="0">
      <selection activeCell="I21" sqref="I21"/>
    </sheetView>
  </sheetViews>
  <sheetFormatPr defaultColWidth="9" defaultRowHeight="16.5" x14ac:dyDescent="0.35"/>
  <cols>
    <col min="1" max="1" width="18.125" style="27" customWidth="1"/>
    <col min="2" max="2" width="26.125" style="27" customWidth="1"/>
    <col min="3" max="3" width="32.25" style="27" customWidth="1"/>
    <col min="4" max="4" width="28" style="27" customWidth="1"/>
    <col min="5" max="5" width="9" style="27"/>
    <col min="6" max="6" width="12.25" style="27" customWidth="1"/>
    <col min="7" max="16384" width="9" style="27"/>
  </cols>
  <sheetData>
    <row r="1" spans="1:11" ht="23.25" x14ac:dyDescent="0.5">
      <c r="A1" s="88" t="s">
        <v>0</v>
      </c>
      <c r="B1" s="88"/>
      <c r="C1" s="88"/>
      <c r="D1" s="88"/>
      <c r="E1" s="88"/>
      <c r="F1" s="88"/>
    </row>
    <row r="2" spans="1:11" ht="23.25" x14ac:dyDescent="0.5">
      <c r="A2" s="10" t="s">
        <v>1</v>
      </c>
      <c r="B2" s="89" t="s">
        <v>37</v>
      </c>
      <c r="C2" s="89"/>
      <c r="D2" s="11" t="s">
        <v>38</v>
      </c>
      <c r="E2" s="11" t="s">
        <v>39</v>
      </c>
      <c r="F2" s="11"/>
    </row>
    <row r="3" spans="1:11" ht="21" x14ac:dyDescent="0.45">
      <c r="A3" s="12" t="s">
        <v>5</v>
      </c>
      <c r="B3" s="12" t="s">
        <v>6</v>
      </c>
      <c r="C3" s="12" t="s">
        <v>7</v>
      </c>
      <c r="D3" s="12" t="s">
        <v>8</v>
      </c>
      <c r="E3" s="13" t="s">
        <v>9</v>
      </c>
      <c r="F3" s="13" t="s">
        <v>10</v>
      </c>
    </row>
    <row r="4" spans="1:11" ht="23.25" x14ac:dyDescent="0.5">
      <c r="A4" s="14" t="s">
        <v>40</v>
      </c>
      <c r="B4" s="15" t="s">
        <v>41</v>
      </c>
      <c r="C4" s="15" t="s">
        <v>42</v>
      </c>
      <c r="D4" s="16" t="s">
        <v>43</v>
      </c>
      <c r="E4" s="17">
        <v>15184</v>
      </c>
      <c r="F4" s="15" t="s">
        <v>44</v>
      </c>
    </row>
    <row r="5" spans="1:11" ht="21" x14ac:dyDescent="0.45">
      <c r="A5" s="14" t="s">
        <v>1</v>
      </c>
      <c r="B5" s="15" t="s">
        <v>45</v>
      </c>
      <c r="C5" s="15" t="s">
        <v>46</v>
      </c>
      <c r="D5" s="18" t="s">
        <v>1</v>
      </c>
      <c r="E5" s="19"/>
      <c r="F5" s="15" t="s">
        <v>47</v>
      </c>
    </row>
    <row r="6" spans="1:11" ht="21" x14ac:dyDescent="0.45">
      <c r="A6" s="15"/>
      <c r="B6" s="15" t="s">
        <v>48</v>
      </c>
      <c r="C6" s="15" t="s">
        <v>49</v>
      </c>
      <c r="D6" s="15"/>
      <c r="E6" s="19"/>
      <c r="F6" s="15" t="s">
        <v>50</v>
      </c>
    </row>
    <row r="7" spans="1:11" ht="21" x14ac:dyDescent="0.45">
      <c r="A7" s="15"/>
      <c r="B7" s="20" t="s">
        <v>51</v>
      </c>
      <c r="C7" s="15" t="s">
        <v>52</v>
      </c>
      <c r="D7" s="15"/>
      <c r="E7" s="19"/>
      <c r="F7" s="15" t="s">
        <v>53</v>
      </c>
    </row>
    <row r="8" spans="1:11" ht="21" x14ac:dyDescent="0.45">
      <c r="A8" s="15"/>
      <c r="B8" s="15" t="s">
        <v>54</v>
      </c>
      <c r="C8" s="15" t="s">
        <v>55</v>
      </c>
      <c r="D8" s="15"/>
      <c r="E8" s="19"/>
      <c r="F8" s="15" t="s">
        <v>56</v>
      </c>
    </row>
    <row r="9" spans="1:11" ht="21" x14ac:dyDescent="0.45">
      <c r="A9" s="15"/>
      <c r="B9" s="15" t="s">
        <v>57</v>
      </c>
      <c r="C9" s="21" t="s">
        <v>58</v>
      </c>
      <c r="D9" s="15"/>
      <c r="E9" s="22"/>
      <c r="F9" s="15" t="s">
        <v>59</v>
      </c>
    </row>
    <row r="10" spans="1:11" ht="21" x14ac:dyDescent="0.45">
      <c r="A10" s="15"/>
      <c r="B10" s="15" t="s">
        <v>60</v>
      </c>
      <c r="C10" s="15" t="s">
        <v>61</v>
      </c>
      <c r="D10" s="15"/>
      <c r="E10" s="15"/>
      <c r="F10" s="15"/>
    </row>
    <row r="11" spans="1:11" ht="23.25" x14ac:dyDescent="0.5">
      <c r="A11" s="15"/>
      <c r="B11" s="23" t="s">
        <v>62</v>
      </c>
      <c r="C11" s="24" t="s">
        <v>63</v>
      </c>
      <c r="D11" s="16" t="s">
        <v>64</v>
      </c>
      <c r="E11" s="17">
        <v>5000</v>
      </c>
      <c r="F11" s="15"/>
    </row>
    <row r="12" spans="1:11" ht="21" x14ac:dyDescent="0.45">
      <c r="A12" s="15"/>
      <c r="B12" s="15" t="s">
        <v>65</v>
      </c>
      <c r="C12" s="15" t="s">
        <v>66</v>
      </c>
      <c r="D12" s="14" t="s">
        <v>67</v>
      </c>
      <c r="E12" s="15"/>
      <c r="F12" s="15"/>
      <c r="K12" s="28"/>
    </row>
    <row r="13" spans="1:11" ht="21" x14ac:dyDescent="0.45">
      <c r="A13" s="15"/>
      <c r="B13" s="15" t="s">
        <v>68</v>
      </c>
      <c r="C13" s="21" t="s">
        <v>69</v>
      </c>
      <c r="D13" s="15" t="s">
        <v>70</v>
      </c>
      <c r="E13" s="19"/>
      <c r="F13" s="15"/>
    </row>
    <row r="14" spans="1:11" ht="21" x14ac:dyDescent="0.45">
      <c r="A14" s="15"/>
      <c r="B14" s="15" t="s">
        <v>71</v>
      </c>
      <c r="C14" s="18" t="s">
        <v>72</v>
      </c>
      <c r="D14" s="15" t="s">
        <v>73</v>
      </c>
      <c r="E14" s="15"/>
      <c r="F14" s="15"/>
    </row>
    <row r="15" spans="1:11" ht="21" x14ac:dyDescent="0.45">
      <c r="A15" s="15"/>
      <c r="B15" s="15" t="s">
        <v>74</v>
      </c>
      <c r="C15" s="15" t="s">
        <v>75</v>
      </c>
      <c r="D15" s="15" t="s">
        <v>76</v>
      </c>
      <c r="E15" s="15"/>
      <c r="F15" s="15"/>
    </row>
    <row r="16" spans="1:11" ht="21" x14ac:dyDescent="0.45">
      <c r="A16" s="15"/>
      <c r="B16" s="15" t="s">
        <v>77</v>
      </c>
      <c r="C16" s="15" t="s">
        <v>78</v>
      </c>
      <c r="D16" s="15" t="s">
        <v>79</v>
      </c>
      <c r="E16" s="19"/>
      <c r="F16" s="15"/>
    </row>
    <row r="17" spans="1:6" ht="21" x14ac:dyDescent="0.45">
      <c r="A17" s="15"/>
      <c r="B17" s="15" t="s">
        <v>80</v>
      </c>
      <c r="C17" s="15" t="s">
        <v>81</v>
      </c>
      <c r="D17" s="15"/>
      <c r="E17" s="19"/>
      <c r="F17" s="15"/>
    </row>
    <row r="18" spans="1:6" ht="21" x14ac:dyDescent="0.45">
      <c r="A18" s="15"/>
      <c r="B18" s="15" t="s">
        <v>82</v>
      </c>
      <c r="C18" s="15" t="s">
        <v>83</v>
      </c>
      <c r="D18" s="15"/>
      <c r="E18" s="15"/>
      <c r="F18" s="15"/>
    </row>
    <row r="19" spans="1:6" ht="21" x14ac:dyDescent="0.45">
      <c r="A19" s="15"/>
      <c r="B19" s="15" t="s">
        <v>84</v>
      </c>
      <c r="C19" s="15" t="s">
        <v>85</v>
      </c>
      <c r="D19" s="15"/>
      <c r="E19" s="15"/>
      <c r="F19" s="15"/>
    </row>
    <row r="20" spans="1:6" ht="21" x14ac:dyDescent="0.45">
      <c r="A20" s="15"/>
      <c r="B20" s="15"/>
      <c r="C20" s="15" t="s">
        <v>86</v>
      </c>
      <c r="D20" s="15"/>
      <c r="E20" s="15"/>
      <c r="F20" s="15"/>
    </row>
    <row r="21" spans="1:6" ht="21" x14ac:dyDescent="0.45">
      <c r="A21" s="15"/>
      <c r="B21" s="15"/>
      <c r="C21" s="15"/>
      <c r="D21" s="25" t="s">
        <v>87</v>
      </c>
      <c r="E21" s="26">
        <v>20184</v>
      </c>
      <c r="F21" s="15"/>
    </row>
    <row r="22" spans="1:6" x14ac:dyDescent="0.35">
      <c r="E22" s="29"/>
    </row>
  </sheetData>
  <mergeCells count="2">
    <mergeCell ref="A1:F1"/>
    <mergeCell ref="B2:C2"/>
  </mergeCells>
  <pageMargins left="0.25" right="0.25" top="0.75" bottom="0.75" header="0.3" footer="0.3"/>
  <pageSetup paperSize="9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9F591-E376-458A-A388-A8B872B5828D}">
  <dimension ref="A1:F8"/>
  <sheetViews>
    <sheetView workbookViewId="0">
      <selection activeCell="D6" sqref="D6"/>
    </sheetView>
  </sheetViews>
  <sheetFormatPr defaultColWidth="9" defaultRowHeight="23.25" x14ac:dyDescent="0.5"/>
  <cols>
    <col min="1" max="1" width="16.625" style="30" customWidth="1"/>
    <col min="2" max="2" width="23.75" style="30" customWidth="1"/>
    <col min="3" max="3" width="35" style="30" customWidth="1"/>
    <col min="4" max="4" width="20.25" style="30" customWidth="1"/>
    <col min="5" max="6" width="11.375" style="30" customWidth="1"/>
    <col min="7" max="16384" width="9" style="30"/>
  </cols>
  <sheetData>
    <row r="1" spans="1:6" x14ac:dyDescent="0.5">
      <c r="A1" s="90" t="s">
        <v>0</v>
      </c>
      <c r="B1" s="90"/>
      <c r="C1" s="90"/>
      <c r="D1" s="90"/>
      <c r="E1" s="90"/>
      <c r="F1" s="90"/>
    </row>
    <row r="2" spans="1:6" x14ac:dyDescent="0.5">
      <c r="A2" s="13" t="s">
        <v>1</v>
      </c>
      <c r="B2" s="91" t="s">
        <v>88</v>
      </c>
      <c r="C2" s="92"/>
      <c r="D2" s="13" t="s">
        <v>89</v>
      </c>
      <c r="E2" s="90" t="s">
        <v>90</v>
      </c>
      <c r="F2" s="90"/>
    </row>
    <row r="3" spans="1:6" x14ac:dyDescent="0.5">
      <c r="A3" s="13" t="s">
        <v>5</v>
      </c>
      <c r="B3" s="13" t="s">
        <v>6</v>
      </c>
      <c r="C3" s="13" t="s">
        <v>7</v>
      </c>
      <c r="D3" s="13" t="s">
        <v>8</v>
      </c>
      <c r="E3" s="13" t="s">
        <v>9</v>
      </c>
      <c r="F3" s="13" t="s">
        <v>10</v>
      </c>
    </row>
    <row r="4" spans="1:6" ht="84" x14ac:dyDescent="0.5">
      <c r="A4" s="31" t="s">
        <v>91</v>
      </c>
      <c r="B4" s="32" t="s">
        <v>92</v>
      </c>
      <c r="C4" s="33" t="s">
        <v>93</v>
      </c>
      <c r="D4" s="33" t="s">
        <v>94</v>
      </c>
      <c r="E4" s="34">
        <v>29361</v>
      </c>
      <c r="F4" s="33" t="s">
        <v>95</v>
      </c>
    </row>
    <row r="5" spans="1:6" ht="63" x14ac:dyDescent="0.5">
      <c r="A5" s="33"/>
      <c r="B5" s="33" t="s">
        <v>96</v>
      </c>
      <c r="C5" s="33" t="s">
        <v>97</v>
      </c>
      <c r="D5" s="33"/>
      <c r="E5" s="33"/>
      <c r="F5" s="33"/>
    </row>
    <row r="6" spans="1:6" ht="84" x14ac:dyDescent="0.5">
      <c r="A6" s="33"/>
      <c r="B6" s="33" t="s">
        <v>98</v>
      </c>
      <c r="C6" s="33" t="s">
        <v>99</v>
      </c>
      <c r="D6" s="33"/>
      <c r="E6" s="33"/>
      <c r="F6" s="33"/>
    </row>
    <row r="7" spans="1:6" ht="105" x14ac:dyDescent="0.5">
      <c r="A7" s="33"/>
      <c r="B7" s="33"/>
      <c r="C7" s="33" t="s">
        <v>100</v>
      </c>
      <c r="D7" s="33"/>
      <c r="E7" s="33"/>
      <c r="F7" s="33"/>
    </row>
    <row r="8" spans="1:6" x14ac:dyDescent="0.5">
      <c r="A8" s="15"/>
      <c r="B8" s="15"/>
      <c r="C8" s="15"/>
      <c r="D8" s="15" t="s">
        <v>101</v>
      </c>
      <c r="E8" s="19">
        <v>29361</v>
      </c>
      <c r="F8" s="15"/>
    </row>
  </sheetData>
  <mergeCells count="3">
    <mergeCell ref="A1:F1"/>
    <mergeCell ref="B2:C2"/>
    <mergeCell ref="E2:F2"/>
  </mergeCells>
  <pageMargins left="0.25" right="0.25" top="0.75" bottom="0.75" header="0.3" footer="0.3"/>
  <pageSetup paperSize="9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DE4A0-B384-45EE-ADF2-4845E04DA406}">
  <dimension ref="A1:F22"/>
  <sheetViews>
    <sheetView workbookViewId="0">
      <selection sqref="A1:F22"/>
    </sheetView>
  </sheetViews>
  <sheetFormatPr defaultColWidth="9" defaultRowHeight="23.25" x14ac:dyDescent="0.5"/>
  <cols>
    <col min="1" max="1" width="16.625" style="30" customWidth="1"/>
    <col min="2" max="2" width="23.75" style="30" customWidth="1"/>
    <col min="3" max="3" width="35" style="30" customWidth="1"/>
    <col min="4" max="4" width="27.5" style="30" customWidth="1"/>
    <col min="5" max="6" width="11.375" style="30" customWidth="1"/>
    <col min="7" max="16384" width="9" style="30"/>
  </cols>
  <sheetData>
    <row r="1" spans="1:6" x14ac:dyDescent="0.5">
      <c r="A1" s="93" t="s">
        <v>0</v>
      </c>
      <c r="B1" s="93"/>
      <c r="C1" s="93"/>
      <c r="D1" s="93"/>
      <c r="E1" s="93"/>
      <c r="F1" s="93"/>
    </row>
    <row r="2" spans="1:6" x14ac:dyDescent="0.5">
      <c r="A2" s="36" t="s">
        <v>102</v>
      </c>
      <c r="B2" s="36" t="s">
        <v>103</v>
      </c>
      <c r="C2" s="37" t="s">
        <v>104</v>
      </c>
      <c r="D2" s="36" t="s">
        <v>89</v>
      </c>
      <c r="E2" s="36" t="s">
        <v>105</v>
      </c>
      <c r="F2" s="36"/>
    </row>
    <row r="3" spans="1:6" x14ac:dyDescent="0.5">
      <c r="A3" s="13" t="s">
        <v>5</v>
      </c>
      <c r="B3" s="13" t="s">
        <v>6</v>
      </c>
      <c r="C3" s="13" t="s">
        <v>7</v>
      </c>
      <c r="D3" s="13" t="s">
        <v>8</v>
      </c>
      <c r="E3" s="13" t="s">
        <v>9</v>
      </c>
      <c r="F3" s="13" t="s">
        <v>10</v>
      </c>
    </row>
    <row r="4" spans="1:6" x14ac:dyDescent="0.5">
      <c r="A4" s="38" t="s">
        <v>106</v>
      </c>
      <c r="B4" s="38" t="s">
        <v>107</v>
      </c>
      <c r="C4" s="36" t="s">
        <v>108</v>
      </c>
      <c r="D4" s="38" t="s">
        <v>32</v>
      </c>
      <c r="E4" s="17">
        <v>100000</v>
      </c>
      <c r="F4" s="39" t="s">
        <v>109</v>
      </c>
    </row>
    <row r="5" spans="1:6" x14ac:dyDescent="0.5">
      <c r="A5" s="39"/>
      <c r="B5" s="39" t="s">
        <v>110</v>
      </c>
      <c r="C5" s="39" t="s">
        <v>111</v>
      </c>
      <c r="D5" s="36" t="s">
        <v>70</v>
      </c>
      <c r="E5" s="39"/>
      <c r="F5" s="39"/>
    </row>
    <row r="6" spans="1:6" x14ac:dyDescent="0.5">
      <c r="A6" s="39"/>
      <c r="B6" s="39" t="s">
        <v>112</v>
      </c>
      <c r="C6" s="39" t="s">
        <v>113</v>
      </c>
      <c r="D6" s="36" t="s">
        <v>114</v>
      </c>
      <c r="E6" s="39"/>
      <c r="F6" s="39"/>
    </row>
    <row r="7" spans="1:6" x14ac:dyDescent="0.5">
      <c r="A7" s="39"/>
      <c r="B7" s="40" t="s">
        <v>115</v>
      </c>
      <c r="C7" s="39" t="s">
        <v>116</v>
      </c>
      <c r="D7" s="39"/>
      <c r="E7" s="39"/>
      <c r="F7" s="39"/>
    </row>
    <row r="8" spans="1:6" x14ac:dyDescent="0.5">
      <c r="A8" s="39"/>
      <c r="B8" s="36" t="s">
        <v>117</v>
      </c>
      <c r="C8" s="39" t="s">
        <v>118</v>
      </c>
      <c r="D8" s="36" t="s">
        <v>119</v>
      </c>
      <c r="E8" s="17">
        <v>52205</v>
      </c>
      <c r="F8" s="39" t="s">
        <v>109</v>
      </c>
    </row>
    <row r="9" spans="1:6" x14ac:dyDescent="0.5">
      <c r="A9" s="39"/>
      <c r="B9" s="39" t="s">
        <v>120</v>
      </c>
      <c r="C9" s="36" t="s">
        <v>121</v>
      </c>
      <c r="D9" s="39" t="s">
        <v>122</v>
      </c>
      <c r="E9" s="39"/>
      <c r="F9" s="39"/>
    </row>
    <row r="10" spans="1:6" x14ac:dyDescent="0.5">
      <c r="A10" s="39"/>
      <c r="B10" s="39" t="s">
        <v>123</v>
      </c>
      <c r="C10" s="39" t="s">
        <v>124</v>
      </c>
      <c r="D10" s="36" t="s">
        <v>125</v>
      </c>
      <c r="E10" s="39"/>
      <c r="F10" s="39"/>
    </row>
    <row r="11" spans="1:6" x14ac:dyDescent="0.5">
      <c r="A11" s="39"/>
      <c r="B11" s="39" t="s">
        <v>126</v>
      </c>
      <c r="C11" s="41" t="s">
        <v>127</v>
      </c>
      <c r="D11" s="39" t="s">
        <v>128</v>
      </c>
      <c r="E11" s="39"/>
      <c r="F11" s="39"/>
    </row>
    <row r="12" spans="1:6" x14ac:dyDescent="0.5">
      <c r="A12" s="39"/>
      <c r="B12" s="36" t="s">
        <v>129</v>
      </c>
      <c r="C12" s="39" t="s">
        <v>130</v>
      </c>
      <c r="D12" s="39"/>
      <c r="E12" s="39"/>
      <c r="F12" s="39"/>
    </row>
    <row r="13" spans="1:6" x14ac:dyDescent="0.5">
      <c r="A13" s="39"/>
      <c r="B13" s="39" t="s">
        <v>131</v>
      </c>
      <c r="C13" s="36" t="s">
        <v>132</v>
      </c>
      <c r="D13" s="39" t="s">
        <v>133</v>
      </c>
      <c r="E13" s="17">
        <v>28820</v>
      </c>
      <c r="F13" s="39" t="s">
        <v>109</v>
      </c>
    </row>
    <row r="14" spans="1:6" x14ac:dyDescent="0.5">
      <c r="A14" s="39"/>
      <c r="B14" s="39" t="s">
        <v>134</v>
      </c>
      <c r="C14" s="42" t="s">
        <v>135</v>
      </c>
      <c r="D14" s="39" t="s">
        <v>122</v>
      </c>
      <c r="E14" s="39"/>
      <c r="F14" s="39" t="s">
        <v>136</v>
      </c>
    </row>
    <row r="15" spans="1:6" x14ac:dyDescent="0.5">
      <c r="A15" s="39"/>
      <c r="B15" s="39" t="s">
        <v>137</v>
      </c>
      <c r="C15" s="39" t="s">
        <v>138</v>
      </c>
      <c r="D15" s="36" t="s">
        <v>139</v>
      </c>
      <c r="E15" s="39"/>
      <c r="F15" s="39"/>
    </row>
    <row r="16" spans="1:6" x14ac:dyDescent="0.5">
      <c r="A16" s="39"/>
      <c r="B16" s="39" t="s">
        <v>140</v>
      </c>
      <c r="C16" s="39" t="s">
        <v>141</v>
      </c>
      <c r="D16" s="39" t="s">
        <v>142</v>
      </c>
      <c r="E16" s="39"/>
      <c r="F16" s="39"/>
    </row>
    <row r="17" spans="1:6" x14ac:dyDescent="0.5">
      <c r="A17" s="39"/>
      <c r="B17" s="30" t="s">
        <v>143</v>
      </c>
      <c r="C17" s="39" t="s">
        <v>127</v>
      </c>
      <c r="D17" s="39"/>
      <c r="E17" s="39"/>
      <c r="F17" s="39"/>
    </row>
    <row r="18" spans="1:6" x14ac:dyDescent="0.5">
      <c r="A18" s="39"/>
      <c r="B18" s="39" t="s">
        <v>144</v>
      </c>
      <c r="C18" s="39" t="s">
        <v>130</v>
      </c>
      <c r="D18" s="39" t="s">
        <v>145</v>
      </c>
      <c r="E18" s="43">
        <v>47000</v>
      </c>
      <c r="F18" s="39" t="s">
        <v>109</v>
      </c>
    </row>
    <row r="19" spans="1:6" x14ac:dyDescent="0.5">
      <c r="A19" s="39"/>
      <c r="B19" s="39" t="s">
        <v>146</v>
      </c>
      <c r="C19" s="30" t="s">
        <v>147</v>
      </c>
      <c r="D19" s="44" t="s">
        <v>122</v>
      </c>
      <c r="E19" s="43"/>
      <c r="F19" s="39"/>
    </row>
    <row r="20" spans="1:6" x14ac:dyDescent="0.5">
      <c r="A20" s="39"/>
      <c r="B20" s="39" t="s">
        <v>148</v>
      </c>
      <c r="C20" s="39" t="s">
        <v>149</v>
      </c>
      <c r="D20" s="30" t="s">
        <v>150</v>
      </c>
      <c r="E20" s="39"/>
      <c r="F20" s="39"/>
    </row>
    <row r="21" spans="1:6" x14ac:dyDescent="0.5">
      <c r="A21" s="45"/>
      <c r="B21" s="46"/>
      <c r="C21" s="45" t="s">
        <v>151</v>
      </c>
      <c r="D21" s="46" t="s">
        <v>152</v>
      </c>
      <c r="E21" s="46"/>
      <c r="F21" s="46"/>
    </row>
    <row r="22" spans="1:6" x14ac:dyDescent="0.5">
      <c r="A22" s="15"/>
      <c r="B22" s="15"/>
      <c r="C22" s="15"/>
      <c r="D22" s="15" t="s">
        <v>101</v>
      </c>
      <c r="E22" s="26">
        <v>228025</v>
      </c>
      <c r="F22" s="15"/>
    </row>
  </sheetData>
  <mergeCells count="1">
    <mergeCell ref="A1:F1"/>
  </mergeCells>
  <pageMargins left="0.23622047244094491" right="0.23622047244094491" top="0.74803149606299213" bottom="0.15748031496062992" header="0.31496062992125984" footer="0.31496062992125984"/>
  <pageSetup paperSize="9" orientation="landscape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46F04-4F8C-4333-91F9-C332BCF7BACE}">
  <dimension ref="A1:F18"/>
  <sheetViews>
    <sheetView workbookViewId="0">
      <selection sqref="A1:F16"/>
    </sheetView>
  </sheetViews>
  <sheetFormatPr defaultColWidth="9" defaultRowHeight="21" x14ac:dyDescent="0.45"/>
  <cols>
    <col min="1" max="1" width="17.125" style="36" customWidth="1"/>
    <col min="2" max="2" width="23.75" style="36" customWidth="1"/>
    <col min="3" max="3" width="30.875" style="36" customWidth="1"/>
    <col min="4" max="4" width="27.75" style="36" customWidth="1"/>
    <col min="5" max="5" width="12.375" style="36" customWidth="1"/>
    <col min="6" max="6" width="11.125" style="36" customWidth="1"/>
    <col min="7" max="16384" width="9" style="36"/>
  </cols>
  <sheetData>
    <row r="1" spans="1:6" x14ac:dyDescent="0.45">
      <c r="A1" s="90" t="s">
        <v>0</v>
      </c>
      <c r="B1" s="90"/>
      <c r="C1" s="90"/>
      <c r="D1" s="90"/>
      <c r="E1" s="90"/>
      <c r="F1" s="90"/>
    </row>
    <row r="2" spans="1:6" x14ac:dyDescent="0.45">
      <c r="A2" s="15" t="s">
        <v>153</v>
      </c>
      <c r="B2" s="15" t="s">
        <v>154</v>
      </c>
      <c r="C2" s="12" t="s">
        <v>155</v>
      </c>
      <c r="D2" s="15" t="s">
        <v>156</v>
      </c>
      <c r="E2" s="15" t="s">
        <v>157</v>
      </c>
      <c r="F2" s="15"/>
    </row>
    <row r="3" spans="1:6" x14ac:dyDescent="0.45">
      <c r="A3" s="13" t="s">
        <v>5</v>
      </c>
      <c r="B3" s="13" t="s">
        <v>6</v>
      </c>
      <c r="C3" s="13" t="s">
        <v>7</v>
      </c>
      <c r="D3" s="13" t="s">
        <v>8</v>
      </c>
      <c r="E3" s="13" t="s">
        <v>9</v>
      </c>
      <c r="F3" s="13" t="s">
        <v>10</v>
      </c>
    </row>
    <row r="4" spans="1:6" ht="23.25" x14ac:dyDescent="0.5">
      <c r="A4" s="15" t="s">
        <v>158</v>
      </c>
      <c r="B4" s="15" t="s">
        <v>159</v>
      </c>
      <c r="C4" s="15" t="s">
        <v>160</v>
      </c>
      <c r="D4" s="18" t="s">
        <v>161</v>
      </c>
      <c r="E4" s="47">
        <v>14075</v>
      </c>
      <c r="F4" s="15" t="s">
        <v>162</v>
      </c>
    </row>
    <row r="5" spans="1:6" x14ac:dyDescent="0.45">
      <c r="A5" s="15" t="s">
        <v>163</v>
      </c>
      <c r="B5" s="15" t="s">
        <v>164</v>
      </c>
      <c r="C5" s="15" t="s">
        <v>165</v>
      </c>
      <c r="D5" s="18" t="s">
        <v>166</v>
      </c>
      <c r="E5" s="15"/>
      <c r="F5" s="15"/>
    </row>
    <row r="6" spans="1:6" ht="23.25" x14ac:dyDescent="0.5">
      <c r="A6" s="15" t="s">
        <v>167</v>
      </c>
      <c r="B6" s="15" t="s">
        <v>168</v>
      </c>
      <c r="C6" s="15" t="s">
        <v>169</v>
      </c>
      <c r="D6" s="18" t="s">
        <v>170</v>
      </c>
      <c r="E6" s="47">
        <v>24725</v>
      </c>
      <c r="F6" s="15" t="s">
        <v>162</v>
      </c>
    </row>
    <row r="7" spans="1:6" x14ac:dyDescent="0.45">
      <c r="A7" s="15"/>
      <c r="B7" s="20" t="s">
        <v>171</v>
      </c>
      <c r="C7" s="15" t="s">
        <v>172</v>
      </c>
      <c r="D7" s="15"/>
      <c r="E7" s="15"/>
      <c r="F7" s="15"/>
    </row>
    <row r="8" spans="1:6" x14ac:dyDescent="0.45">
      <c r="A8" s="15"/>
      <c r="B8" s="15"/>
      <c r="C8" s="15" t="s">
        <v>173</v>
      </c>
      <c r="D8" s="15"/>
      <c r="E8" s="15"/>
      <c r="F8" s="15"/>
    </row>
    <row r="9" spans="1:6" x14ac:dyDescent="0.45">
      <c r="A9" s="15"/>
      <c r="B9" s="15"/>
      <c r="C9" s="15" t="s">
        <v>174</v>
      </c>
      <c r="D9" s="15"/>
      <c r="E9" s="15"/>
      <c r="F9" s="15"/>
    </row>
    <row r="10" spans="1:6" x14ac:dyDescent="0.45">
      <c r="A10" s="39"/>
      <c r="B10" s="39"/>
      <c r="C10" s="39"/>
      <c r="D10" s="39"/>
      <c r="E10" s="39"/>
      <c r="F10" s="39"/>
    </row>
    <row r="11" spans="1:6" x14ac:dyDescent="0.45">
      <c r="A11" s="39"/>
      <c r="B11" s="39"/>
      <c r="C11" s="48"/>
      <c r="D11" s="39"/>
      <c r="E11" s="39"/>
      <c r="F11" s="39"/>
    </row>
    <row r="12" spans="1:6" x14ac:dyDescent="0.45">
      <c r="A12" s="39"/>
      <c r="B12" s="39"/>
      <c r="D12" s="39"/>
      <c r="E12" s="39"/>
      <c r="F12" s="39"/>
    </row>
    <row r="13" spans="1:6" x14ac:dyDescent="0.45">
      <c r="A13" s="39"/>
      <c r="B13" s="39"/>
      <c r="C13" s="39"/>
      <c r="D13" s="39"/>
      <c r="E13" s="39"/>
      <c r="F13" s="39"/>
    </row>
    <row r="14" spans="1:6" x14ac:dyDescent="0.45">
      <c r="A14" s="39"/>
      <c r="B14" s="39"/>
      <c r="C14" s="39"/>
      <c r="D14" s="39"/>
      <c r="E14" s="39"/>
      <c r="F14" s="39"/>
    </row>
    <row r="15" spans="1:6" x14ac:dyDescent="0.45">
      <c r="A15" s="39"/>
      <c r="B15" s="39"/>
      <c r="C15" s="39"/>
      <c r="D15" s="39"/>
      <c r="E15" s="39"/>
      <c r="F15" s="39"/>
    </row>
    <row r="16" spans="1:6" x14ac:dyDescent="0.45">
      <c r="A16" s="15"/>
      <c r="B16" s="15"/>
      <c r="C16" s="15"/>
      <c r="D16" s="14" t="s">
        <v>175</v>
      </c>
      <c r="E16" s="26">
        <v>38800</v>
      </c>
      <c r="F16" s="15"/>
    </row>
    <row r="18" spans="1:6" x14ac:dyDescent="0.45">
      <c r="A18" s="93"/>
      <c r="B18" s="93"/>
      <c r="C18" s="93"/>
      <c r="D18" s="93"/>
      <c r="E18" s="93"/>
      <c r="F18" s="93"/>
    </row>
  </sheetData>
  <mergeCells count="2">
    <mergeCell ref="A1:F1"/>
    <mergeCell ref="A18:F18"/>
  </mergeCells>
  <pageMargins left="0.25" right="0.25" top="0.75" bottom="0.75" header="0.3" footer="0.3"/>
  <pageSetup paperSize="9" orientation="landscape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4680A-759E-465B-BE31-0D2A696080CB}">
  <dimension ref="A1:F5"/>
  <sheetViews>
    <sheetView workbookViewId="0">
      <selection sqref="A1:F6"/>
    </sheetView>
  </sheetViews>
  <sheetFormatPr defaultColWidth="9" defaultRowHeight="16.5" x14ac:dyDescent="0.35"/>
  <cols>
    <col min="1" max="1" width="16.5" style="27" customWidth="1"/>
    <col min="2" max="2" width="26.375" style="27" customWidth="1"/>
    <col min="3" max="3" width="39.125" style="27" customWidth="1"/>
    <col min="4" max="4" width="16.625" style="27" customWidth="1"/>
    <col min="5" max="5" width="10.75" style="27" customWidth="1"/>
    <col min="6" max="6" width="13.75" style="27" bestFit="1" customWidth="1"/>
    <col min="7" max="16384" width="9" style="27"/>
  </cols>
  <sheetData>
    <row r="1" spans="1:6" ht="23.25" x14ac:dyDescent="0.5">
      <c r="A1" s="94" t="s">
        <v>0</v>
      </c>
      <c r="B1" s="94"/>
      <c r="C1" s="94"/>
      <c r="D1" s="94"/>
      <c r="E1" s="94"/>
      <c r="F1" s="94"/>
    </row>
    <row r="2" spans="1:6" ht="23.25" x14ac:dyDescent="0.5">
      <c r="A2" s="51" t="s">
        <v>176</v>
      </c>
      <c r="B2" s="51" t="s">
        <v>177</v>
      </c>
      <c r="C2" s="50" t="s">
        <v>178</v>
      </c>
      <c r="D2" s="51" t="s">
        <v>156</v>
      </c>
      <c r="E2" s="51" t="s">
        <v>179</v>
      </c>
      <c r="F2" s="51"/>
    </row>
    <row r="3" spans="1:6" ht="23.25" x14ac:dyDescent="0.5">
      <c r="A3" s="52" t="s">
        <v>5</v>
      </c>
      <c r="B3" s="52" t="s">
        <v>6</v>
      </c>
      <c r="C3" s="52" t="s">
        <v>7</v>
      </c>
      <c r="D3" s="52" t="s">
        <v>8</v>
      </c>
      <c r="E3" s="52" t="s">
        <v>9</v>
      </c>
      <c r="F3" s="52" t="s">
        <v>10</v>
      </c>
    </row>
    <row r="4" spans="1:6" ht="372" x14ac:dyDescent="0.35">
      <c r="A4" s="53" t="s">
        <v>180</v>
      </c>
      <c r="B4" s="54" t="s">
        <v>181</v>
      </c>
      <c r="C4" s="54" t="s">
        <v>182</v>
      </c>
      <c r="D4" s="54" t="s">
        <v>183</v>
      </c>
      <c r="E4" s="55">
        <v>19500</v>
      </c>
      <c r="F4" s="54" t="s">
        <v>184</v>
      </c>
    </row>
    <row r="5" spans="1:6" ht="26.25" x14ac:dyDescent="0.55000000000000004">
      <c r="A5" s="56"/>
      <c r="B5" s="56"/>
      <c r="C5" s="56"/>
      <c r="D5" s="57" t="s">
        <v>101</v>
      </c>
      <c r="E5" s="58">
        <f>SUM(E4)</f>
        <v>19500</v>
      </c>
      <c r="F5" s="56"/>
    </row>
  </sheetData>
  <mergeCells count="1">
    <mergeCell ref="A1:F1"/>
  </mergeCells>
  <pageMargins left="0.7" right="0.7" top="0.75" bottom="0.75" header="0.3" footer="0.3"/>
  <pageSetup paperSize="9" orientation="landscape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CCAA4-7E28-4E78-9554-1C5BCA9D7264}">
  <dimension ref="A1:F23"/>
  <sheetViews>
    <sheetView workbookViewId="0">
      <selection sqref="A1:F21"/>
    </sheetView>
  </sheetViews>
  <sheetFormatPr defaultColWidth="9" defaultRowHeight="21.75" x14ac:dyDescent="0.5"/>
  <cols>
    <col min="1" max="1" width="16.375" style="66" customWidth="1"/>
    <col min="2" max="2" width="33.375" style="66" customWidth="1"/>
    <col min="3" max="3" width="30.75" style="66" customWidth="1"/>
    <col min="4" max="4" width="22.5" style="66" customWidth="1"/>
    <col min="5" max="5" width="11.875" style="66" customWidth="1"/>
    <col min="6" max="6" width="10.625" style="66" customWidth="1"/>
    <col min="7" max="16384" width="9" style="66"/>
  </cols>
  <sheetData>
    <row r="1" spans="1:6" ht="23.25" x14ac:dyDescent="0.5">
      <c r="A1" s="94" t="s">
        <v>0</v>
      </c>
      <c r="B1" s="94"/>
      <c r="C1" s="94"/>
      <c r="D1" s="94"/>
      <c r="E1" s="94"/>
      <c r="F1" s="94"/>
    </row>
    <row r="2" spans="1:6" ht="23.25" x14ac:dyDescent="0.5">
      <c r="A2" s="11" t="s">
        <v>153</v>
      </c>
      <c r="B2" s="11" t="s">
        <v>185</v>
      </c>
      <c r="C2" s="9" t="s">
        <v>186</v>
      </c>
      <c r="D2" s="11" t="s">
        <v>187</v>
      </c>
      <c r="E2" s="11" t="s">
        <v>157</v>
      </c>
      <c r="F2" s="11"/>
    </row>
    <row r="3" spans="1:6" x14ac:dyDescent="0.5">
      <c r="A3" s="12" t="s">
        <v>5</v>
      </c>
      <c r="B3" s="12" t="s">
        <v>6</v>
      </c>
      <c r="C3" s="12" t="s">
        <v>7</v>
      </c>
      <c r="D3" s="12" t="s">
        <v>8</v>
      </c>
      <c r="E3" s="12" t="s">
        <v>9</v>
      </c>
      <c r="F3" s="12" t="s">
        <v>10</v>
      </c>
    </row>
    <row r="4" spans="1:6" ht="23.25" x14ac:dyDescent="0.5">
      <c r="A4" s="15" t="s">
        <v>188</v>
      </c>
      <c r="B4" s="20" t="s">
        <v>189</v>
      </c>
      <c r="C4" s="59"/>
      <c r="D4" s="60" t="s">
        <v>190</v>
      </c>
      <c r="E4" s="47">
        <v>10000</v>
      </c>
      <c r="F4" s="15" t="s">
        <v>191</v>
      </c>
    </row>
    <row r="5" spans="1:6" x14ac:dyDescent="0.5">
      <c r="A5" s="15"/>
      <c r="B5" s="20" t="s">
        <v>192</v>
      </c>
      <c r="C5" s="61" t="s">
        <v>193</v>
      </c>
      <c r="D5" s="18"/>
      <c r="E5" s="15"/>
      <c r="F5" s="15"/>
    </row>
    <row r="6" spans="1:6" ht="23.25" x14ac:dyDescent="0.5">
      <c r="A6" s="15"/>
      <c r="B6" s="20" t="s">
        <v>194</v>
      </c>
      <c r="C6" s="20" t="s">
        <v>195</v>
      </c>
      <c r="D6" s="18"/>
      <c r="E6" s="47"/>
      <c r="F6" s="15"/>
    </row>
    <row r="7" spans="1:6" x14ac:dyDescent="0.5">
      <c r="A7" s="15"/>
      <c r="B7" s="20" t="s">
        <v>196</v>
      </c>
      <c r="C7" s="20" t="s">
        <v>197</v>
      </c>
      <c r="D7" s="15"/>
      <c r="E7" s="15"/>
      <c r="F7" s="15"/>
    </row>
    <row r="8" spans="1:6" x14ac:dyDescent="0.5">
      <c r="A8" s="15"/>
      <c r="B8" s="20" t="s">
        <v>198</v>
      </c>
      <c r="C8" s="20" t="s">
        <v>199</v>
      </c>
      <c r="D8" s="15"/>
      <c r="E8" s="15"/>
      <c r="F8" s="15"/>
    </row>
    <row r="9" spans="1:6" x14ac:dyDescent="0.5">
      <c r="A9" s="15"/>
      <c r="B9" s="20" t="s">
        <v>200</v>
      </c>
      <c r="C9" s="21" t="s">
        <v>201</v>
      </c>
      <c r="D9" s="15"/>
      <c r="E9" s="15"/>
      <c r="F9" s="15"/>
    </row>
    <row r="10" spans="1:6" x14ac:dyDescent="0.5">
      <c r="A10" s="15"/>
      <c r="B10" s="20" t="s">
        <v>202</v>
      </c>
      <c r="C10" s="15" t="s">
        <v>203</v>
      </c>
      <c r="D10" s="15"/>
      <c r="E10" s="15"/>
      <c r="F10" s="15"/>
    </row>
    <row r="11" spans="1:6" x14ac:dyDescent="0.5">
      <c r="A11" s="15"/>
      <c r="B11" s="20" t="s">
        <v>204</v>
      </c>
      <c r="C11" s="62" t="s">
        <v>205</v>
      </c>
      <c r="D11" s="15"/>
      <c r="E11" s="15"/>
      <c r="F11" s="15"/>
    </row>
    <row r="12" spans="1:6" x14ac:dyDescent="0.5">
      <c r="A12" s="15"/>
      <c r="B12" s="20" t="s">
        <v>206</v>
      </c>
      <c r="C12" s="15" t="s">
        <v>207</v>
      </c>
      <c r="D12" s="15"/>
      <c r="E12" s="15"/>
      <c r="F12" s="15"/>
    </row>
    <row r="13" spans="1:6" x14ac:dyDescent="0.5">
      <c r="A13" s="15"/>
      <c r="B13" s="63" t="s">
        <v>208</v>
      </c>
      <c r="C13" s="20" t="s">
        <v>209</v>
      </c>
      <c r="D13" s="15"/>
      <c r="E13" s="15"/>
      <c r="F13" s="15"/>
    </row>
    <row r="14" spans="1:6" x14ac:dyDescent="0.5">
      <c r="A14" s="64"/>
      <c r="B14" s="63" t="s">
        <v>210</v>
      </c>
      <c r="C14" s="65"/>
      <c r="D14" s="64"/>
      <c r="E14" s="64"/>
      <c r="F14" s="64"/>
    </row>
    <row r="15" spans="1:6" x14ac:dyDescent="0.5">
      <c r="A15" s="64"/>
      <c r="B15" s="20" t="s">
        <v>211</v>
      </c>
      <c r="C15" s="64"/>
      <c r="D15" s="64"/>
      <c r="E15" s="64"/>
      <c r="F15" s="64"/>
    </row>
    <row r="16" spans="1:6" x14ac:dyDescent="0.5">
      <c r="A16" s="64"/>
      <c r="B16" s="20" t="s">
        <v>212</v>
      </c>
      <c r="C16" s="64"/>
      <c r="D16" s="64"/>
      <c r="E16" s="64"/>
      <c r="F16" s="64"/>
    </row>
    <row r="17" spans="1:6" x14ac:dyDescent="0.5">
      <c r="A17" s="64"/>
      <c r="B17" s="64"/>
      <c r="C17" s="64"/>
      <c r="D17" s="64"/>
      <c r="E17" s="64"/>
      <c r="F17" s="64"/>
    </row>
    <row r="18" spans="1:6" x14ac:dyDescent="0.5">
      <c r="A18" s="64"/>
      <c r="B18" s="64"/>
      <c r="C18" s="64"/>
      <c r="D18" s="64"/>
      <c r="E18" s="64"/>
      <c r="F18" s="64"/>
    </row>
    <row r="19" spans="1:6" x14ac:dyDescent="0.5">
      <c r="A19" s="64"/>
      <c r="B19" s="64"/>
      <c r="C19" s="64"/>
      <c r="D19" s="64"/>
      <c r="E19" s="64"/>
      <c r="F19" s="64"/>
    </row>
    <row r="20" spans="1:6" x14ac:dyDescent="0.5">
      <c r="A20" s="64"/>
      <c r="B20" s="64"/>
      <c r="C20" s="64"/>
      <c r="D20" s="64"/>
      <c r="E20" s="64"/>
      <c r="F20" s="64"/>
    </row>
    <row r="21" spans="1:6" ht="23.25" x14ac:dyDescent="0.5">
      <c r="A21" s="95" t="s">
        <v>101</v>
      </c>
      <c r="B21" s="96"/>
      <c r="C21" s="96"/>
      <c r="D21" s="97"/>
      <c r="E21" s="47">
        <v>10000</v>
      </c>
      <c r="F21" s="64"/>
    </row>
    <row r="23" spans="1:6" x14ac:dyDescent="0.5">
      <c r="A23" s="98"/>
      <c r="B23" s="98"/>
      <c r="C23" s="98"/>
      <c r="D23" s="98"/>
      <c r="E23" s="98"/>
      <c r="F23" s="98"/>
    </row>
  </sheetData>
  <mergeCells count="3">
    <mergeCell ref="A1:F1"/>
    <mergeCell ref="A21:D21"/>
    <mergeCell ref="A23:F2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"/>
  <sheetViews>
    <sheetView workbookViewId="0">
      <selection sqref="A1:F5"/>
    </sheetView>
  </sheetViews>
  <sheetFormatPr defaultColWidth="8.75" defaultRowHeight="21.75" x14ac:dyDescent="0.45"/>
  <cols>
    <col min="1" max="1" width="15.75" style="1" customWidth="1"/>
    <col min="2" max="3" width="30.75" style="1" customWidth="1"/>
    <col min="4" max="4" width="22.75" style="1" customWidth="1"/>
    <col min="5" max="6" width="10.75" style="1" customWidth="1"/>
    <col min="7" max="16384" width="8.75" style="1"/>
  </cols>
  <sheetData>
    <row r="1" spans="1:6" x14ac:dyDescent="0.45">
      <c r="A1" s="99" t="s">
        <v>0</v>
      </c>
      <c r="B1" s="99"/>
      <c r="C1" s="99"/>
      <c r="D1" s="99"/>
      <c r="E1" s="99"/>
      <c r="F1" s="99"/>
    </row>
    <row r="2" spans="1:6" x14ac:dyDescent="0.45">
      <c r="A2" s="2" t="s">
        <v>1</v>
      </c>
      <c r="B2" s="2" t="s">
        <v>2</v>
      </c>
      <c r="C2" s="8" t="s">
        <v>33</v>
      </c>
      <c r="D2" s="2" t="s">
        <v>3</v>
      </c>
      <c r="E2" s="100" t="s">
        <v>4</v>
      </c>
      <c r="F2" s="100"/>
    </row>
    <row r="3" spans="1:6" x14ac:dyDescent="0.45">
      <c r="A3" s="3" t="s">
        <v>5</v>
      </c>
      <c r="B3" s="3" t="s">
        <v>6</v>
      </c>
      <c r="C3" s="3" t="s">
        <v>7</v>
      </c>
      <c r="D3" s="3" t="s">
        <v>8</v>
      </c>
      <c r="E3" s="3" t="s">
        <v>9</v>
      </c>
      <c r="F3" s="3" t="s">
        <v>10</v>
      </c>
    </row>
    <row r="4" spans="1:6" ht="348" x14ac:dyDescent="0.45">
      <c r="A4" s="4" t="s">
        <v>11</v>
      </c>
      <c r="B4" s="4" t="s">
        <v>12</v>
      </c>
      <c r="C4" s="4" t="s">
        <v>13</v>
      </c>
      <c r="D4" s="4" t="s">
        <v>14</v>
      </c>
      <c r="E4" s="5" t="s">
        <v>15</v>
      </c>
      <c r="F4" s="4" t="s">
        <v>16</v>
      </c>
    </row>
    <row r="5" spans="1:6" x14ac:dyDescent="0.45">
      <c r="A5" s="101" t="s">
        <v>17</v>
      </c>
      <c r="B5" s="102"/>
      <c r="C5" s="102"/>
      <c r="D5" s="102"/>
      <c r="E5" s="6">
        <v>16229</v>
      </c>
      <c r="F5" s="7"/>
    </row>
  </sheetData>
  <mergeCells count="3">
    <mergeCell ref="A1:F1"/>
    <mergeCell ref="E2:F2"/>
    <mergeCell ref="A5:D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616C3-A310-4562-9B2A-8CECCB4473E1}">
  <dimension ref="A1:F8"/>
  <sheetViews>
    <sheetView workbookViewId="0">
      <selection activeCell="F8" sqref="F8"/>
    </sheetView>
  </sheetViews>
  <sheetFormatPr defaultColWidth="9" defaultRowHeight="21" x14ac:dyDescent="0.45"/>
  <cols>
    <col min="1" max="1" width="15.375" style="36" customWidth="1"/>
    <col min="2" max="2" width="22.25" style="36" customWidth="1"/>
    <col min="3" max="3" width="29.25" style="36" customWidth="1"/>
    <col min="4" max="4" width="20.75" style="36" customWidth="1"/>
    <col min="5" max="5" width="10.75" style="36" customWidth="1"/>
    <col min="6" max="6" width="11.125" style="36" customWidth="1"/>
    <col min="7" max="16384" width="9" style="36"/>
  </cols>
  <sheetData>
    <row r="1" spans="1:6" x14ac:dyDescent="0.45">
      <c r="A1" s="106" t="s">
        <v>0</v>
      </c>
      <c r="B1" s="106"/>
      <c r="C1" s="106"/>
      <c r="D1" s="106"/>
      <c r="E1" s="106"/>
      <c r="F1" s="106"/>
    </row>
    <row r="2" spans="1:6" x14ac:dyDescent="0.45">
      <c r="A2" s="14" t="s">
        <v>1</v>
      </c>
      <c r="B2" s="95" t="s">
        <v>213</v>
      </c>
      <c r="C2" s="97"/>
      <c r="D2" s="12" t="s">
        <v>156</v>
      </c>
      <c r="E2" s="95" t="s">
        <v>214</v>
      </c>
      <c r="F2" s="97"/>
    </row>
    <row r="3" spans="1:6" x14ac:dyDescent="0.45">
      <c r="A3" s="67" t="s">
        <v>5</v>
      </c>
      <c r="B3" s="12" t="s">
        <v>6</v>
      </c>
      <c r="C3" s="12" t="s">
        <v>7</v>
      </c>
      <c r="D3" s="12" t="s">
        <v>8</v>
      </c>
      <c r="E3" s="12" t="s">
        <v>9</v>
      </c>
      <c r="F3" s="12" t="s">
        <v>10</v>
      </c>
    </row>
    <row r="4" spans="1:6" ht="69.75" x14ac:dyDescent="0.45">
      <c r="A4" s="68" t="s">
        <v>215</v>
      </c>
      <c r="B4" s="69" t="s">
        <v>216</v>
      </c>
      <c r="C4" s="70" t="s">
        <v>217</v>
      </c>
      <c r="D4" s="71" t="s">
        <v>218</v>
      </c>
      <c r="E4" s="72">
        <v>6640</v>
      </c>
      <c r="F4" s="107" t="s">
        <v>219</v>
      </c>
    </row>
    <row r="5" spans="1:6" ht="69.75" x14ac:dyDescent="0.5">
      <c r="A5" s="39"/>
      <c r="B5" s="73" t="s">
        <v>220</v>
      </c>
      <c r="C5" s="74" t="s">
        <v>221</v>
      </c>
      <c r="D5" s="75" t="s">
        <v>222</v>
      </c>
      <c r="E5" s="76">
        <v>2500</v>
      </c>
      <c r="F5" s="108"/>
    </row>
    <row r="6" spans="1:6" ht="69.75" x14ac:dyDescent="0.45">
      <c r="A6" s="39"/>
      <c r="B6" s="77" t="s">
        <v>223</v>
      </c>
      <c r="C6" s="70" t="s">
        <v>224</v>
      </c>
      <c r="D6" s="111"/>
      <c r="E6" s="113"/>
      <c r="F6" s="109"/>
    </row>
    <row r="7" spans="1:6" ht="69.75" x14ac:dyDescent="0.45">
      <c r="A7" s="46"/>
      <c r="B7" s="78" t="s">
        <v>225</v>
      </c>
      <c r="C7" s="70" t="s">
        <v>226</v>
      </c>
      <c r="D7" s="112"/>
      <c r="E7" s="114"/>
      <c r="F7" s="110"/>
    </row>
    <row r="8" spans="1:6" x14ac:dyDescent="0.45">
      <c r="A8" s="103" t="s">
        <v>227</v>
      </c>
      <c r="B8" s="104"/>
      <c r="C8" s="104"/>
      <c r="D8" s="105"/>
      <c r="E8" s="79">
        <v>9140</v>
      </c>
      <c r="F8" s="15"/>
    </row>
  </sheetData>
  <mergeCells count="7">
    <mergeCell ref="A8:D8"/>
    <mergeCell ref="A1:F1"/>
    <mergeCell ref="B2:C2"/>
    <mergeCell ref="E2:F2"/>
    <mergeCell ref="F4:F7"/>
    <mergeCell ref="D6:D7"/>
    <mergeCell ref="E6:E7"/>
  </mergeCells>
  <pageMargins left="0.7" right="0.7" top="0.75" bottom="0.75" header="0.3" footer="0.3"/>
  <pageSetup paperSize="9" orientation="landscape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E42CE-0866-436F-BA67-FD829B8780CE}">
  <dimension ref="A1:F21"/>
  <sheetViews>
    <sheetView workbookViewId="0">
      <selection sqref="A1:F21"/>
    </sheetView>
  </sheetViews>
  <sheetFormatPr defaultRowHeight="21" x14ac:dyDescent="0.45"/>
  <cols>
    <col min="1" max="1" width="17.125" style="36" customWidth="1"/>
    <col min="2" max="2" width="23.75" style="36" customWidth="1"/>
    <col min="3" max="3" width="32.75" style="36" customWidth="1"/>
    <col min="4" max="4" width="27.75" style="36" customWidth="1"/>
    <col min="5" max="5" width="12.375" style="36" customWidth="1"/>
    <col min="6" max="6" width="9.375" style="36" customWidth="1"/>
    <col min="7" max="16384" width="9" style="36"/>
  </cols>
  <sheetData>
    <row r="1" spans="1:6" x14ac:dyDescent="0.45">
      <c r="A1" s="93" t="s">
        <v>0</v>
      </c>
      <c r="B1" s="93"/>
      <c r="C1" s="93"/>
      <c r="D1" s="93"/>
      <c r="E1" s="93"/>
      <c r="F1" s="93"/>
    </row>
    <row r="2" spans="1:6" x14ac:dyDescent="0.45">
      <c r="A2" s="36" t="s">
        <v>153</v>
      </c>
      <c r="C2" s="37" t="s">
        <v>228</v>
      </c>
      <c r="D2" s="36" t="s">
        <v>229</v>
      </c>
      <c r="E2" s="36" t="s">
        <v>230</v>
      </c>
    </row>
    <row r="3" spans="1:6" x14ac:dyDescent="0.45">
      <c r="A3" s="49" t="s">
        <v>5</v>
      </c>
      <c r="B3" s="49" t="s">
        <v>6</v>
      </c>
      <c r="C3" s="49" t="s">
        <v>7</v>
      </c>
      <c r="D3" s="13" t="s">
        <v>8</v>
      </c>
      <c r="E3" s="13" t="s">
        <v>9</v>
      </c>
      <c r="F3" s="13" t="s">
        <v>10</v>
      </c>
    </row>
    <row r="4" spans="1:6" x14ac:dyDescent="0.45">
      <c r="A4" s="39" t="s">
        <v>231</v>
      </c>
      <c r="B4" s="39" t="s">
        <v>232</v>
      </c>
      <c r="C4" s="80" t="s">
        <v>233</v>
      </c>
      <c r="D4" s="42" t="s">
        <v>234</v>
      </c>
      <c r="E4" s="81">
        <v>1895</v>
      </c>
      <c r="F4" s="38" t="s">
        <v>235</v>
      </c>
    </row>
    <row r="5" spans="1:6" x14ac:dyDescent="0.45">
      <c r="A5" s="39"/>
      <c r="B5" s="39" t="s">
        <v>236</v>
      </c>
      <c r="C5" s="39" t="s">
        <v>237</v>
      </c>
      <c r="D5" s="42" t="s">
        <v>238</v>
      </c>
      <c r="E5" s="43">
        <v>3000</v>
      </c>
      <c r="F5" s="39" t="s">
        <v>239</v>
      </c>
    </row>
    <row r="6" spans="1:6" x14ac:dyDescent="0.45">
      <c r="A6" s="39"/>
      <c r="B6" s="39" t="s">
        <v>240</v>
      </c>
      <c r="C6" s="39" t="s">
        <v>241</v>
      </c>
      <c r="D6" s="42"/>
      <c r="E6" s="39"/>
      <c r="F6" s="39"/>
    </row>
    <row r="7" spans="1:6" x14ac:dyDescent="0.45">
      <c r="A7" s="39"/>
      <c r="B7" s="42" t="s">
        <v>242</v>
      </c>
      <c r="C7" s="39" t="s">
        <v>243</v>
      </c>
      <c r="D7" s="39"/>
      <c r="E7" s="39"/>
      <c r="F7" s="39"/>
    </row>
    <row r="8" spans="1:6" ht="23.25" x14ac:dyDescent="0.5">
      <c r="A8" s="39"/>
      <c r="B8" s="30"/>
      <c r="C8" s="39" t="s">
        <v>244</v>
      </c>
      <c r="D8" s="39"/>
      <c r="E8" s="39"/>
      <c r="F8" s="39"/>
    </row>
    <row r="9" spans="1:6" x14ac:dyDescent="0.45">
      <c r="A9" s="39"/>
      <c r="B9" s="39"/>
      <c r="C9" s="80" t="s">
        <v>245</v>
      </c>
      <c r="D9" s="39"/>
      <c r="E9" s="39"/>
      <c r="F9" s="39"/>
    </row>
    <row r="10" spans="1:6" x14ac:dyDescent="0.45">
      <c r="A10" s="39"/>
      <c r="B10" s="42"/>
      <c r="C10" s="39" t="s">
        <v>246</v>
      </c>
      <c r="D10" s="39"/>
      <c r="E10" s="39"/>
      <c r="F10" s="39"/>
    </row>
    <row r="11" spans="1:6" x14ac:dyDescent="0.45">
      <c r="A11" s="39"/>
      <c r="B11" s="39"/>
      <c r="C11" s="42" t="s">
        <v>247</v>
      </c>
      <c r="D11" s="39"/>
      <c r="E11" s="39"/>
      <c r="F11" s="39"/>
    </row>
    <row r="12" spans="1:6" x14ac:dyDescent="0.45">
      <c r="A12" s="39"/>
      <c r="B12" s="39"/>
      <c r="C12" s="36" t="s">
        <v>248</v>
      </c>
      <c r="D12" s="39"/>
      <c r="E12" s="39"/>
      <c r="F12" s="39"/>
    </row>
    <row r="13" spans="1:6" x14ac:dyDescent="0.45">
      <c r="A13" s="39"/>
      <c r="B13" s="39"/>
      <c r="C13" s="40"/>
      <c r="D13" s="39"/>
      <c r="E13" s="39"/>
      <c r="F13" s="39"/>
    </row>
    <row r="14" spans="1:6" x14ac:dyDescent="0.45">
      <c r="A14" s="39"/>
      <c r="B14" s="39"/>
      <c r="C14" s="42"/>
      <c r="D14" s="39"/>
      <c r="E14" s="39"/>
      <c r="F14" s="39"/>
    </row>
    <row r="15" spans="1:6" x14ac:dyDescent="0.45">
      <c r="A15" s="39"/>
      <c r="B15" s="39"/>
      <c r="C15" s="39"/>
      <c r="D15" s="39"/>
      <c r="E15" s="39"/>
      <c r="F15" s="39"/>
    </row>
    <row r="16" spans="1:6" x14ac:dyDescent="0.45">
      <c r="A16" s="39"/>
      <c r="B16" s="39"/>
      <c r="C16" s="39"/>
      <c r="D16" s="39"/>
      <c r="E16" s="39"/>
      <c r="F16" s="39"/>
    </row>
    <row r="17" spans="1:6" x14ac:dyDescent="0.45">
      <c r="A17" s="39"/>
      <c r="B17" s="39"/>
      <c r="C17" s="39"/>
      <c r="D17" s="39"/>
      <c r="E17" s="39"/>
      <c r="F17" s="39"/>
    </row>
    <row r="18" spans="1:6" x14ac:dyDescent="0.45">
      <c r="A18" s="39"/>
      <c r="B18" s="39"/>
      <c r="C18" s="39"/>
      <c r="D18" s="39"/>
      <c r="E18" s="39"/>
      <c r="F18" s="39"/>
    </row>
    <row r="19" spans="1:6" x14ac:dyDescent="0.45">
      <c r="A19" s="39"/>
      <c r="B19" s="39"/>
      <c r="C19" s="39"/>
      <c r="D19" s="39"/>
      <c r="E19" s="39"/>
      <c r="F19" s="39"/>
    </row>
    <row r="20" spans="1:6" x14ac:dyDescent="0.45">
      <c r="A20" s="39"/>
      <c r="B20" s="39"/>
      <c r="C20" s="39"/>
      <c r="D20" s="39"/>
      <c r="E20" s="39"/>
      <c r="F20" s="39"/>
    </row>
    <row r="21" spans="1:6" x14ac:dyDescent="0.45">
      <c r="A21" s="15"/>
      <c r="B21" s="15"/>
      <c r="C21" s="15"/>
      <c r="D21" s="12" t="s">
        <v>87</v>
      </c>
      <c r="E21" s="26">
        <v>4895</v>
      </c>
      <c r="F21" s="15"/>
    </row>
  </sheetData>
  <mergeCells count="1">
    <mergeCell ref="A1:F1"/>
  </mergeCells>
  <pageMargins left="0.7" right="0.7" top="0.75" bottom="0.75" header="0.3" footer="0.3"/>
  <pageSetup paperSize="9" orientation="landscape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workbookViewId="0">
      <selection sqref="A1:F5"/>
    </sheetView>
  </sheetViews>
  <sheetFormatPr defaultColWidth="8.75" defaultRowHeight="21.75" x14ac:dyDescent="0.45"/>
  <cols>
    <col min="1" max="1" width="15.75" style="1" customWidth="1"/>
    <col min="2" max="3" width="30.75" style="1" customWidth="1"/>
    <col min="4" max="4" width="22.75" style="1" customWidth="1"/>
    <col min="5" max="6" width="10.75" style="1" customWidth="1"/>
    <col min="7" max="16384" width="8.75" style="1"/>
  </cols>
  <sheetData>
    <row r="1" spans="1:6" x14ac:dyDescent="0.45">
      <c r="A1" s="99" t="s">
        <v>0</v>
      </c>
      <c r="B1" s="99"/>
      <c r="C1" s="99"/>
      <c r="D1" s="99"/>
      <c r="E1" s="99"/>
      <c r="F1" s="99"/>
    </row>
    <row r="2" spans="1:6" x14ac:dyDescent="0.45">
      <c r="A2" s="2" t="s">
        <v>1</v>
      </c>
      <c r="B2" s="2" t="s">
        <v>2</v>
      </c>
      <c r="C2" s="8" t="s">
        <v>34</v>
      </c>
      <c r="D2" s="2" t="s">
        <v>3</v>
      </c>
      <c r="E2" s="100" t="s">
        <v>4</v>
      </c>
      <c r="F2" s="100"/>
    </row>
    <row r="3" spans="1:6" x14ac:dyDescent="0.45">
      <c r="A3" s="3" t="s">
        <v>5</v>
      </c>
      <c r="B3" s="3" t="s">
        <v>6</v>
      </c>
      <c r="C3" s="3" t="s">
        <v>7</v>
      </c>
      <c r="D3" s="3" t="s">
        <v>8</v>
      </c>
      <c r="E3" s="3" t="s">
        <v>9</v>
      </c>
      <c r="F3" s="3" t="s">
        <v>10</v>
      </c>
    </row>
    <row r="4" spans="1:6" ht="369.75" x14ac:dyDescent="0.45">
      <c r="A4" s="4" t="s">
        <v>18</v>
      </c>
      <c r="B4" s="4" t="s">
        <v>19</v>
      </c>
      <c r="C4" s="4" t="s">
        <v>20</v>
      </c>
      <c r="D4" s="4" t="s">
        <v>21</v>
      </c>
      <c r="E4" s="5" t="s">
        <v>22</v>
      </c>
      <c r="F4" s="4" t="s">
        <v>23</v>
      </c>
    </row>
    <row r="5" spans="1:6" x14ac:dyDescent="0.45">
      <c r="A5" s="101" t="s">
        <v>17</v>
      </c>
      <c r="B5" s="102"/>
      <c r="C5" s="102"/>
      <c r="D5" s="102"/>
      <c r="E5" s="6">
        <v>16900</v>
      </c>
      <c r="F5" s="7"/>
    </row>
  </sheetData>
  <mergeCells count="3">
    <mergeCell ref="A1:F1"/>
    <mergeCell ref="E2:F2"/>
    <mergeCell ref="A5:D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5"/>
  <sheetViews>
    <sheetView workbookViewId="0">
      <selection sqref="A1:F6"/>
    </sheetView>
  </sheetViews>
  <sheetFormatPr defaultColWidth="8.75" defaultRowHeight="21.75" x14ac:dyDescent="0.45"/>
  <cols>
    <col min="1" max="1" width="15.75" style="1" customWidth="1"/>
    <col min="2" max="3" width="30.75" style="1" customWidth="1"/>
    <col min="4" max="4" width="22.75" style="1" customWidth="1"/>
    <col min="5" max="6" width="10.75" style="1" customWidth="1"/>
    <col min="7" max="16384" width="8.75" style="1"/>
  </cols>
  <sheetData>
    <row r="1" spans="1:6" x14ac:dyDescent="0.45">
      <c r="A1" s="99" t="s">
        <v>0</v>
      </c>
      <c r="B1" s="99"/>
      <c r="C1" s="99"/>
      <c r="D1" s="99"/>
      <c r="E1" s="99"/>
      <c r="F1" s="99"/>
    </row>
    <row r="2" spans="1:6" x14ac:dyDescent="0.45">
      <c r="A2" s="2" t="s">
        <v>1</v>
      </c>
      <c r="B2" s="2" t="s">
        <v>2</v>
      </c>
      <c r="C2" s="8" t="s">
        <v>35</v>
      </c>
      <c r="D2" s="2" t="s">
        <v>3</v>
      </c>
      <c r="E2" s="100" t="s">
        <v>4</v>
      </c>
      <c r="F2" s="100"/>
    </row>
    <row r="3" spans="1:6" x14ac:dyDescent="0.45">
      <c r="A3" s="3" t="s">
        <v>5</v>
      </c>
      <c r="B3" s="3" t="s">
        <v>6</v>
      </c>
      <c r="C3" s="3" t="s">
        <v>7</v>
      </c>
      <c r="D3" s="3" t="s">
        <v>8</v>
      </c>
      <c r="E3" s="3" t="s">
        <v>9</v>
      </c>
      <c r="F3" s="3" t="s">
        <v>10</v>
      </c>
    </row>
    <row r="4" spans="1:6" ht="239.25" x14ac:dyDescent="0.45">
      <c r="A4" s="4" t="s">
        <v>24</v>
      </c>
      <c r="B4" s="4" t="s">
        <v>25</v>
      </c>
      <c r="C4" s="4" t="s">
        <v>26</v>
      </c>
      <c r="D4" s="4" t="s">
        <v>27</v>
      </c>
      <c r="E4" s="5" t="s">
        <v>28</v>
      </c>
      <c r="F4" s="4" t="s">
        <v>23</v>
      </c>
    </row>
    <row r="5" spans="1:6" x14ac:dyDescent="0.45">
      <c r="A5" s="101" t="s">
        <v>17</v>
      </c>
      <c r="B5" s="102"/>
      <c r="C5" s="102"/>
      <c r="D5" s="102"/>
      <c r="E5" s="6">
        <v>4335</v>
      </c>
      <c r="F5" s="7"/>
    </row>
  </sheetData>
  <mergeCells count="3">
    <mergeCell ref="A1:F1"/>
    <mergeCell ref="E2:F2"/>
    <mergeCell ref="A5:D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D7399-637E-4574-95DC-B6D13EC3D36C}">
  <dimension ref="A1:F25"/>
  <sheetViews>
    <sheetView tabSelected="1" workbookViewId="0">
      <selection activeCell="E9" sqref="E9"/>
    </sheetView>
  </sheetViews>
  <sheetFormatPr defaultColWidth="9" defaultRowHeight="21" x14ac:dyDescent="0.45"/>
  <cols>
    <col min="1" max="1" width="17.125" style="36" customWidth="1"/>
    <col min="2" max="2" width="23.75" style="36" customWidth="1"/>
    <col min="3" max="3" width="30.875" style="36" customWidth="1"/>
    <col min="4" max="4" width="27.75" style="36" customWidth="1"/>
    <col min="5" max="5" width="12.375" style="36" customWidth="1"/>
    <col min="6" max="6" width="11.125" style="36" customWidth="1"/>
    <col min="7" max="16384" width="9" style="36"/>
  </cols>
  <sheetData>
    <row r="1" spans="1:6" x14ac:dyDescent="0.45">
      <c r="A1" s="93" t="s">
        <v>0</v>
      </c>
      <c r="B1" s="93"/>
      <c r="C1" s="93"/>
      <c r="D1" s="93"/>
      <c r="E1" s="93"/>
      <c r="F1" s="93"/>
    </row>
    <row r="2" spans="1:6" x14ac:dyDescent="0.45">
      <c r="A2" s="36" t="s">
        <v>153</v>
      </c>
      <c r="B2" s="36" t="s">
        <v>249</v>
      </c>
      <c r="C2" s="37" t="s">
        <v>250</v>
      </c>
      <c r="D2" s="36" t="s">
        <v>251</v>
      </c>
      <c r="E2" s="36" t="s">
        <v>252</v>
      </c>
    </row>
    <row r="3" spans="1:6" x14ac:dyDescent="0.45">
      <c r="A3" s="13" t="s">
        <v>5</v>
      </c>
      <c r="B3" s="13" t="s">
        <v>6</v>
      </c>
      <c r="C3" s="13" t="s">
        <v>7</v>
      </c>
      <c r="D3" s="13" t="s">
        <v>8</v>
      </c>
      <c r="E3" s="13" t="s">
        <v>9</v>
      </c>
      <c r="F3" s="13" t="s">
        <v>10</v>
      </c>
    </row>
    <row r="4" spans="1:6" ht="105" x14ac:dyDescent="0.45">
      <c r="A4" s="33" t="s">
        <v>253</v>
      </c>
      <c r="B4" s="23" t="s">
        <v>254</v>
      </c>
      <c r="C4" s="33" t="s">
        <v>255</v>
      </c>
      <c r="D4" s="71" t="s">
        <v>256</v>
      </c>
      <c r="E4" s="82">
        <v>15900</v>
      </c>
      <c r="F4" s="33" t="s">
        <v>257</v>
      </c>
    </row>
    <row r="5" spans="1:6" ht="84" x14ac:dyDescent="0.45">
      <c r="A5" s="39"/>
      <c r="B5" s="83" t="s">
        <v>258</v>
      </c>
      <c r="C5" s="84" t="s">
        <v>259</v>
      </c>
      <c r="D5" s="85" t="s">
        <v>260</v>
      </c>
      <c r="E5" s="86">
        <v>20000</v>
      </c>
      <c r="F5" s="84" t="s">
        <v>257</v>
      </c>
    </row>
    <row r="6" spans="1:6" x14ac:dyDescent="0.45">
      <c r="A6" s="106" t="s">
        <v>101</v>
      </c>
      <c r="B6" s="106"/>
      <c r="C6" s="106"/>
      <c r="D6" s="106"/>
      <c r="E6" s="26">
        <v>35900</v>
      </c>
      <c r="F6" s="15"/>
    </row>
    <row r="7" spans="1:6" x14ac:dyDescent="0.45">
      <c r="B7" s="87"/>
    </row>
    <row r="11" spans="1:6" x14ac:dyDescent="0.45">
      <c r="C11" s="48"/>
    </row>
    <row r="13" spans="1:6" x14ac:dyDescent="0.45">
      <c r="C13" s="87"/>
    </row>
    <row r="14" spans="1:6" x14ac:dyDescent="0.45">
      <c r="C14" s="42"/>
    </row>
    <row r="23" spans="1:6" x14ac:dyDescent="0.45">
      <c r="A23" s="93"/>
      <c r="B23" s="93"/>
      <c r="C23" s="93"/>
      <c r="D23" s="93"/>
      <c r="E23" s="93"/>
      <c r="F23" s="93"/>
    </row>
    <row r="25" spans="1:6" x14ac:dyDescent="0.45">
      <c r="A25" s="35"/>
      <c r="B25" s="35"/>
      <c r="C25" s="35"/>
      <c r="D25" s="35"/>
      <c r="E25" s="35"/>
      <c r="F25" s="35"/>
    </row>
  </sheetData>
  <mergeCells count="3">
    <mergeCell ref="A1:F1"/>
    <mergeCell ref="A6:D6"/>
    <mergeCell ref="A23:F23"/>
  </mergeCells>
  <pageMargins left="0.7" right="0.7" top="0.75" bottom="0.75" header="0.3" footer="0.3"/>
  <pageSetup paperSize="9" orientation="landscape" horizontalDpi="4294967293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"/>
  <sheetViews>
    <sheetView workbookViewId="0">
      <selection activeCell="H4" sqref="H4"/>
    </sheetView>
  </sheetViews>
  <sheetFormatPr defaultColWidth="8.75" defaultRowHeight="21.75" x14ac:dyDescent="0.45"/>
  <cols>
    <col min="1" max="1" width="15.75" style="1" customWidth="1"/>
    <col min="2" max="3" width="30.75" style="1" customWidth="1"/>
    <col min="4" max="4" width="22.75" style="1" customWidth="1"/>
    <col min="5" max="6" width="10.75" style="1" customWidth="1"/>
    <col min="7" max="16384" width="8.75" style="1"/>
  </cols>
  <sheetData>
    <row r="1" spans="1:6" x14ac:dyDescent="0.45">
      <c r="A1" s="99" t="s">
        <v>0</v>
      </c>
      <c r="B1" s="99"/>
      <c r="C1" s="99"/>
      <c r="D1" s="99"/>
      <c r="E1" s="99"/>
      <c r="F1" s="99"/>
    </row>
    <row r="2" spans="1:6" x14ac:dyDescent="0.45">
      <c r="A2" s="2" t="s">
        <v>1</v>
      </c>
      <c r="B2" s="2" t="s">
        <v>2</v>
      </c>
      <c r="C2" s="8" t="s">
        <v>36</v>
      </c>
      <c r="D2" s="2" t="s">
        <v>3</v>
      </c>
      <c r="E2" s="100" t="s">
        <v>4</v>
      </c>
      <c r="F2" s="100"/>
    </row>
    <row r="3" spans="1:6" x14ac:dyDescent="0.45">
      <c r="A3" s="3" t="s">
        <v>5</v>
      </c>
      <c r="B3" s="3" t="s">
        <v>6</v>
      </c>
      <c r="C3" s="3" t="s">
        <v>7</v>
      </c>
      <c r="D3" s="3" t="s">
        <v>8</v>
      </c>
      <c r="E3" s="3" t="s">
        <v>9</v>
      </c>
      <c r="F3" s="3" t="s">
        <v>10</v>
      </c>
    </row>
    <row r="4" spans="1:6" ht="261" x14ac:dyDescent="0.45">
      <c r="A4" s="4" t="s">
        <v>29</v>
      </c>
      <c r="B4" s="4" t="s">
        <v>30</v>
      </c>
      <c r="C4" s="4" t="s">
        <v>31</v>
      </c>
      <c r="D4" s="4" t="s">
        <v>32</v>
      </c>
      <c r="E4" s="5">
        <v>9962</v>
      </c>
      <c r="F4" s="4" t="s">
        <v>16</v>
      </c>
    </row>
    <row r="5" spans="1:6" x14ac:dyDescent="0.45">
      <c r="A5" s="101" t="s">
        <v>17</v>
      </c>
      <c r="B5" s="102"/>
      <c r="C5" s="102"/>
      <c r="D5" s="102"/>
      <c r="E5" s="6">
        <v>9962</v>
      </c>
      <c r="F5" s="7"/>
    </row>
  </sheetData>
  <mergeCells count="3">
    <mergeCell ref="A1:F1"/>
    <mergeCell ref="E2:F2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13</vt:i4>
      </vt:variant>
    </vt:vector>
  </HeadingPairs>
  <TitlesOfParts>
    <vt:vector size="13" baseType="lpstr">
      <vt:lpstr>501</vt:lpstr>
      <vt:lpstr>502</vt:lpstr>
      <vt:lpstr>503</vt:lpstr>
      <vt:lpstr>504</vt:lpstr>
      <vt:lpstr>505</vt:lpstr>
      <vt:lpstr>506</vt:lpstr>
      <vt:lpstr>507</vt:lpstr>
      <vt:lpstr>508</vt:lpstr>
      <vt:lpstr>509</vt:lpstr>
      <vt:lpstr>510</vt:lpstr>
      <vt:lpstr>511</vt:lpstr>
      <vt:lpstr>512</vt:lpstr>
      <vt:lpstr>513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Documents</dc:creator>
  <cp:lastModifiedBy>My Documents</cp:lastModifiedBy>
  <dcterms:created xsi:type="dcterms:W3CDTF">2023-02-01T03:17:12Z</dcterms:created>
  <dcterms:modified xsi:type="dcterms:W3CDTF">2023-06-11T05:09:38Z</dcterms:modified>
</cp:coreProperties>
</file>